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/>
  <mc:AlternateContent xmlns:mc="http://schemas.openxmlformats.org/markup-compatibility/2006">
    <mc:Choice Requires="x15">
      <x15ac:absPath xmlns:x15ac="http://schemas.microsoft.com/office/spreadsheetml/2010/11/ac" url="D:\0. INSTRUCTOR SENA 2025\4. HORARIO\"/>
    </mc:Choice>
  </mc:AlternateContent>
  <xr:revisionPtr revIDLastSave="0" documentId="13_ncr:1_{059B528A-696A-4FD6-AF0E-B4A0F2103FD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QUIPO" sheetId="2" r:id="rId1"/>
    <sheet name="BASE" sheetId="7" state="hidden" r:id="rId2"/>
  </sheets>
  <definedNames>
    <definedName name="_xlnm._FilterDatabase" localSheetId="1" hidden="1">BASE!$A$1:$K$1</definedName>
    <definedName name="_xlnm._FilterDatabase" localSheetId="0" hidden="1">EQUIPO!$B$1:$W$25</definedName>
    <definedName name="CONTRATO">BASE!$K$2:$K$3</definedName>
    <definedName name="DIAS">BASE!$B$2:$B$8</definedName>
    <definedName name="DÍAS_MES" comment="Seleccionar los días totales en el mes" localSheetId="0">BASE!$L$2:$L$6</definedName>
    <definedName name="DÍAS_MES" comment="Seleccionar los días totales en el mes">BASE!$L$2:$L$6</definedName>
    <definedName name="ESPECIALIDAD">BASE!$A$2:$A$5</definedName>
    <definedName name="FICHA">BASE!$J$2:$J$148</definedName>
    <definedName name="GRADO" comment="Por favor seleccionar el grado en el cual pertence la ficha." localSheetId="0">BASE!$M$2:$M$3</definedName>
    <definedName name="HORARIO">BASE!$C$2:$C$25</definedName>
    <definedName name="INSTRUCTOR">BASE!$D$2:$D$38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ES">BASE!$E$2:$E$11</definedName>
    <definedName name="MUNICIPIO" comment="Por favor seleccionar el municipio en el cual pertenece la ficha." localSheetId="0">BASE!$N$2:$N$14</definedName>
    <definedName name="NOMBRE_COLEGIO" comment="Seleccionar el nombre de la institución educativa que corresponde la ficha">BASE!$G$2:$G$41</definedName>
    <definedName name="PROGRAMA">BASE!$H$2:$H$16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giGYv7DF3h+iEAuPltkYp51vdOkQ=="/>
    </ext>
  </extLst>
</workbook>
</file>

<file path=xl/calcChain.xml><?xml version="1.0" encoding="utf-8"?>
<calcChain xmlns="http://schemas.openxmlformats.org/spreadsheetml/2006/main">
  <c r="S2" i="2" l="1"/>
  <c r="S3" i="2" l="1"/>
  <c r="U3" i="2"/>
  <c r="V3" i="2" s="1"/>
  <c r="S4" i="2"/>
  <c r="U4" i="2"/>
  <c r="V4" i="2" s="1"/>
  <c r="S5" i="2"/>
  <c r="U5" i="2"/>
  <c r="V5" i="2" s="1"/>
  <c r="S6" i="2"/>
  <c r="U6" i="2"/>
  <c r="V6" i="2" s="1"/>
  <c r="S7" i="2"/>
  <c r="U7" i="2"/>
  <c r="V7" i="2" s="1"/>
  <c r="S8" i="2"/>
  <c r="U8" i="2"/>
  <c r="V8" i="2" s="1"/>
  <c r="S9" i="2"/>
  <c r="U9" i="2"/>
  <c r="V9" i="2" s="1"/>
  <c r="S10" i="2"/>
  <c r="U10" i="2"/>
  <c r="V10" i="2" s="1"/>
  <c r="S11" i="2"/>
  <c r="U11" i="2"/>
  <c r="V11" i="2" s="1"/>
  <c r="S12" i="2"/>
  <c r="U12" i="2"/>
  <c r="V12" i="2" s="1"/>
  <c r="S13" i="2"/>
  <c r="U13" i="2"/>
  <c r="V13" i="2" s="1"/>
  <c r="S14" i="2"/>
  <c r="U14" i="2"/>
  <c r="V14" i="2" s="1"/>
  <c r="S15" i="2"/>
  <c r="U15" i="2"/>
  <c r="V15" i="2" s="1"/>
  <c r="S16" i="2"/>
  <c r="U16" i="2"/>
  <c r="V16" i="2" s="1"/>
  <c r="S17" i="2"/>
  <c r="U17" i="2"/>
  <c r="V17" i="2" s="1"/>
  <c r="S18" i="2"/>
  <c r="U18" i="2"/>
  <c r="V18" i="2" s="1"/>
  <c r="S19" i="2"/>
  <c r="U19" i="2"/>
  <c r="V19" i="2" s="1"/>
  <c r="S20" i="2"/>
  <c r="U20" i="2"/>
  <c r="V20" i="2" s="1"/>
  <c r="S21" i="2"/>
  <c r="U21" i="2"/>
  <c r="V21" i="2" s="1"/>
  <c r="S22" i="2"/>
  <c r="U22" i="2"/>
  <c r="V22" i="2" s="1"/>
  <c r="S23" i="2"/>
  <c r="U23" i="2"/>
  <c r="V23" i="2" s="1"/>
  <c r="S24" i="2"/>
  <c r="U24" i="2"/>
  <c r="V24" i="2" s="1"/>
  <c r="S25" i="2"/>
  <c r="U25" i="2"/>
  <c r="V25" i="2" s="1"/>
  <c r="U2" i="2" l="1"/>
  <c r="V2" i="2" s="1"/>
</calcChain>
</file>

<file path=xl/sharedStrings.xml><?xml version="1.0" encoding="utf-8"?>
<sst xmlns="http://schemas.openxmlformats.org/spreadsheetml/2006/main" count="248" uniqueCount="167">
  <si>
    <t>AÑO</t>
  </si>
  <si>
    <t>MES</t>
  </si>
  <si>
    <t>FICHA</t>
  </si>
  <si>
    <t>NOMBRE PROGRAMA</t>
  </si>
  <si>
    <t>TIPO</t>
  </si>
  <si>
    <t>NOMBRE COLEGIO</t>
  </si>
  <si>
    <t>GRADO</t>
  </si>
  <si>
    <t>MUNICIPIO</t>
  </si>
  <si>
    <t>COMPETENCIA</t>
  </si>
  <si>
    <t>RESULTADO DE APRENDIZAJE</t>
  </si>
  <si>
    <t>ESPECIALIDAD</t>
  </si>
  <si>
    <t>INSTRUCTOR</t>
  </si>
  <si>
    <t>CONTRATO</t>
  </si>
  <si>
    <t>DESDE</t>
  </si>
  <si>
    <t>HASTA</t>
  </si>
  <si>
    <t>DIA</t>
  </si>
  <si>
    <t>HORA INICIO</t>
  </si>
  <si>
    <t>HORA FIN</t>
  </si>
  <si>
    <t>HORARIO</t>
  </si>
  <si>
    <t>DÍAS MES</t>
  </si>
  <si>
    <t>CANTIDAD</t>
  </si>
  <si>
    <t>HORAS TOTALES</t>
  </si>
  <si>
    <t>OBSERVACION</t>
  </si>
  <si>
    <t>AGOSTO</t>
  </si>
  <si>
    <t>MANTENIMIENTO Y ENSAMBLE DE EQUIPOS ELECTRONICOS</t>
  </si>
  <si>
    <t>TÉCNICO</t>
  </si>
  <si>
    <t>PROMOCION SOCIAL</t>
  </si>
  <si>
    <t>NEIVA</t>
  </si>
  <si>
    <t>FOMENTAR CULTURA EMPRENDEDORA SEGÚN HABILIDADES Y COMPETENCIAS PERSONALES</t>
  </si>
  <si>
    <t>RAP 4 RELACIONAR LA IMPORTANCIA DE LA NEGOCIACIÓN CON EL EMPRENDIMIENTO SEGÚN LAS NECESIDADES Y ELEMENTOS DE LA NEGOCIACIÓN.</t>
  </si>
  <si>
    <t>Técnico</t>
  </si>
  <si>
    <t>CHRISTIAN ARLEY MEDINA MORALES</t>
  </si>
  <si>
    <t>CONTRATISTA</t>
  </si>
  <si>
    <t>5-Viernes</t>
  </si>
  <si>
    <t>MARIA AUXILIADORA</t>
  </si>
  <si>
    <t>1-Lunes</t>
  </si>
  <si>
    <t>2-Martes</t>
  </si>
  <si>
    <t>MANTENIMIENTO DE AUTOMATISMOS INDUSTRIALES</t>
  </si>
  <si>
    <t>TECNICO SUPERIOR</t>
  </si>
  <si>
    <t>REPARACIÓN DE AUTOMATISMOS.</t>
  </si>
  <si>
    <t>RAE 17: Realizar mantenimiento correctivo  y preventivo a una máquina automatizada según procedimiento técnico y normativa de salud y seguridad en el trabajo</t>
  </si>
  <si>
    <t>3-Miércoles</t>
  </si>
  <si>
    <t>REPARAR AUTOMATISMOS DE ACUERDO CON METODOLOGÍA Y PROCEDIMIENTO TÉCNICO</t>
  </si>
  <si>
    <t>RAE 7: Ensamblar mecanismos de sistemas mecatrónicos según planos y fichas técnicas</t>
  </si>
  <si>
    <t>El horario es de 6:30am a 11:30am</t>
  </si>
  <si>
    <t>ENRIQUE OLAYA HERRERA</t>
  </si>
  <si>
    <t>DIAGNOSTICAR CIRCUITOS ELECTRÓNICOS SEGÚN MANUALES TÉCNICOS Y NORMATIVA TÉCNICA.</t>
  </si>
  <si>
    <t>RAP 1. PREPARAR ACTIVIDADES DE MANTENIMIENTO DE ACUERDO CON ORDEN DE TRABAJO, MANUALES DE OPERACIÓN, PROCEDIMIENTOS TÉCNICOS Y NORMATIVA</t>
  </si>
  <si>
    <t>4-Jueves</t>
  </si>
  <si>
    <t>6-Sábado</t>
  </si>
  <si>
    <t>DIAS</t>
  </si>
  <si>
    <t>AMBIENTE</t>
  </si>
  <si>
    <t>PROGRAMA</t>
  </si>
  <si>
    <t>HORARIO1</t>
  </si>
  <si>
    <t>ADRIANA CIFUENTES RODRÍGUEZ</t>
  </si>
  <si>
    <t>MARZO</t>
  </si>
  <si>
    <t>AGUSTIN CODAZZI</t>
  </si>
  <si>
    <t>ALISTAMIENTO DE LABORATORIO DE MICROBIOLOGIA Y BIOTECNOLOGIA</t>
  </si>
  <si>
    <t>6:00 - 11:00</t>
  </si>
  <si>
    <t>PLANTA</t>
  </si>
  <si>
    <t>AIPE</t>
  </si>
  <si>
    <t>Técnico Apoyo</t>
  </si>
  <si>
    <t>ALBER DELFIN PEÑA ORTIGOZA</t>
  </si>
  <si>
    <t>ABRIL</t>
  </si>
  <si>
    <t>ANA ELISA CUENCA LARA</t>
  </si>
  <si>
    <t xml:space="preserve">ASESORIA COMERCIAL </t>
  </si>
  <si>
    <t>7:00 - 12:00</t>
  </si>
  <si>
    <t>ALGECIRAS</t>
  </si>
  <si>
    <t>Seguimiento Etapa Productiva</t>
  </si>
  <si>
    <t>ALEJANDRA NOHEMI MORENO CARVAJAL</t>
  </si>
  <si>
    <t>MAYO</t>
  </si>
  <si>
    <t>ANTONIO BARAYA</t>
  </si>
  <si>
    <t>ASISTENCIA ADMINISTRATIVA</t>
  </si>
  <si>
    <t>12:00 - 17:00</t>
  </si>
  <si>
    <t>BARAYA</t>
  </si>
  <si>
    <t>SST</t>
  </si>
  <si>
    <t>ANDRES FELIPE CAMERO LOZANO</t>
  </si>
  <si>
    <t>JUNIO</t>
  </si>
  <si>
    <t>ATANASIO GIRARDOT</t>
  </si>
  <si>
    <t>COCINA</t>
  </si>
  <si>
    <t>13:00 - 18:00</t>
  </si>
  <si>
    <t>CAMPOALEGRE</t>
  </si>
  <si>
    <t>ANDRES FELIPE GARZON CALDERON</t>
  </si>
  <si>
    <t>JULIO</t>
  </si>
  <si>
    <t>EDUARDO SANTOS</t>
  </si>
  <si>
    <t>CONTABILIZACIÓN DE OPERACIONES COMERCIALES Y FINANCIERAS</t>
  </si>
  <si>
    <t>COLOMBIA</t>
  </si>
  <si>
    <t>ANGELICA GOMEZ ANGEL</t>
  </si>
  <si>
    <t>EL CAGUAN</t>
  </si>
  <si>
    <t>IMPLEMENTACION Y MANTENIMIENTO DE SISTEMAS SOLARES FOTOVOLTAICOS</t>
  </si>
  <si>
    <t>IQUIRA</t>
  </si>
  <si>
    <t>7-Domingo</t>
  </si>
  <si>
    <t>CARLOS ANDRES SALAS ARIAS</t>
  </si>
  <si>
    <t>SEPTIEMBRE</t>
  </si>
  <si>
    <t>EL LIMONAR</t>
  </si>
  <si>
    <t>INTEGRACION DE CONTENIDOS DIGITALES</t>
  </si>
  <si>
    <t>CARLOS ENRIQUE OTERO LISCANO</t>
  </si>
  <si>
    <t>OCTUBRE</t>
  </si>
  <si>
    <t>PALERMO</t>
  </si>
  <si>
    <t>NOVIEMBRE</t>
  </si>
  <si>
    <t>EUGENIO FERRO FALLA</t>
  </si>
  <si>
    <t>MANTENIMIENTO DE EQUIPOS DE COMPUTO</t>
  </si>
  <si>
    <t>RIVERA</t>
  </si>
  <si>
    <t>CLAUDIA LILIANA CUBILLOS RAMOS</t>
  </si>
  <si>
    <t>DICIEMBRE</t>
  </si>
  <si>
    <t xml:space="preserve">SANTA MARIA </t>
  </si>
  <si>
    <t>DIEGO OSPINA GAITAN</t>
  </si>
  <si>
    <t>GABRIEL GARCIA MARQUEZ</t>
  </si>
  <si>
    <t>OPERACIÓN TURISTICA LOCAL</t>
  </si>
  <si>
    <t>TELLO</t>
  </si>
  <si>
    <t>FRANCY PATRICIA TRUJILLO MURCIA</t>
  </si>
  <si>
    <t>INEM JULIAN MOTTA SALAS</t>
  </si>
  <si>
    <t>PANIFICACION</t>
  </si>
  <si>
    <t>TERUEL</t>
  </si>
  <si>
    <t>GLORIA CONSTANZA MUÑOZ BAHAMÓN</t>
  </si>
  <si>
    <t>INSTITUTO TECNICO Y ACADEMICO SCOUT JOSE MARTI</t>
  </si>
  <si>
    <t>PROGRAMACION DE SOFTWARE</t>
  </si>
  <si>
    <t>YAGUARA</t>
  </si>
  <si>
    <t>HUMBERTO SILVA CUELLAR</t>
  </si>
  <si>
    <t>JAIRO MORERA LIZCANO</t>
  </si>
  <si>
    <t>SERVICIO AGENCIA DE VIAJES</t>
  </si>
  <si>
    <t>IMNA FIGUEROA HERNÁNDEZ</t>
  </si>
  <si>
    <t>JAIRO MOSQUERA MORENO</t>
  </si>
  <si>
    <t>SISTEMAS TELEINFORMATICOS</t>
  </si>
  <si>
    <t>JAIBER JOHN VELÁSQUEZ GÓMEZ</t>
  </si>
  <si>
    <t>JESUS MARIA AGUIRRE CHARRY</t>
  </si>
  <si>
    <t>JAVIER FRANCISCO ZAMBRANO MEÑACA</t>
  </si>
  <si>
    <t>JOSE EUSTASIO RIVERA</t>
  </si>
  <si>
    <t>JENNY DANITZA POLANIA CELIS</t>
  </si>
  <si>
    <t>JOSE HILARIO LOPEZ</t>
  </si>
  <si>
    <t>JHONAIMER DIAZ CERQUERA</t>
  </si>
  <si>
    <t>JOSE REINEL CERQUERA</t>
  </si>
  <si>
    <t>JOSE ONIAS CRIOLLO TRIVIÑO</t>
  </si>
  <si>
    <t>JUAN DE CABRERA</t>
  </si>
  <si>
    <t>JUAN CARLOS BELTRÁN HERNÁNDEZ</t>
  </si>
  <si>
    <t>JUAN XXII</t>
  </si>
  <si>
    <t>JUAN IGNACIO SILVA</t>
  </si>
  <si>
    <t>LA ASUNCION</t>
  </si>
  <si>
    <t>JUANITA SÁNCHEZ LEIVA</t>
  </si>
  <si>
    <t>LICEO DE SANTA LIBRADA</t>
  </si>
  <si>
    <t>24:00</t>
  </si>
  <si>
    <t>JUDITH PATRICIA GARZÓN LOZANO</t>
  </si>
  <si>
    <t>JULIETH ROCIO RUIZ RAMÍREZ</t>
  </si>
  <si>
    <t>MISAEL PASTRANA BORRERO</t>
  </si>
  <si>
    <t>KAREN LORENA ROA PERDOMO</t>
  </si>
  <si>
    <t>LILIANA LOSADA PUENTES</t>
  </si>
  <si>
    <t>NACIONAL SANTA LIBRADA</t>
  </si>
  <si>
    <t>LILIANA MACIAS JOVEN</t>
  </si>
  <si>
    <t>OLIVERIO LARA BORRERO</t>
  </si>
  <si>
    <t>MARCO ANTONIO SILVA ANDRADE</t>
  </si>
  <si>
    <t>PAULO VI</t>
  </si>
  <si>
    <t>MARIA DE LOS ANGELES ESQUIVEL GONZALEZ</t>
  </si>
  <si>
    <t>MARTHA LILIANA ALVAREZ RIVERA</t>
  </si>
  <si>
    <t>REINALDO MATIZ</t>
  </si>
  <si>
    <t>MARTHA TOVAR CUELLAR</t>
  </si>
  <si>
    <t>RICARDO BORRERO ALVAREZ</t>
  </si>
  <si>
    <t>MAURICIO FERNANDO MOLINA IBAÑEZ</t>
  </si>
  <si>
    <t>RODRIGO LARA BONILLA</t>
  </si>
  <si>
    <t>MILDA PATRICIA DIAZ CANGREJO</t>
  </si>
  <si>
    <t>SAN JUAN BOSCO</t>
  </si>
  <si>
    <t>RAFAEL HERNANDO LOSADA LONDOÑO</t>
  </si>
  <si>
    <t>RAFAEL IGNACIO GAMBOA MANOSALVA</t>
  </si>
  <si>
    <t>SAN MIGUEL ARCANGEL</t>
  </si>
  <si>
    <t>VIVIANA TOVAR VARGAS</t>
  </si>
  <si>
    <t>SANTA JUANA DE ARCO</t>
  </si>
  <si>
    <t>SANTA TERESA</t>
  </si>
  <si>
    <t>TECNICO IPC ANDRES ROSA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</si>
</sst>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1"/>
    <xf numFmtId="0" fontId="1" fillId="0" borderId="1"/>
  </cellStyleXfs>
  <cellXfs count="38">
    <xf numFmtId="0" fontId="0" fillId="0" borderId="0" xfId="0"/>
    <xf numFmtId="0" fontId="7" fillId="3" borderId="2" xfId="0" applyFont="1" applyFill="1" applyBorder="1" applyAlignment="1">
      <alignment horizontal="center" vertical="center"/>
    </xf>
    <xf numFmtId="0" fontId="8" fillId="2" borderId="2" xfId="1" applyFont="1" applyFill="1" applyBorder="1" applyAlignment="1" applyProtection="1">
      <alignment horizontal="center" vertical="center" wrapText="1"/>
      <protection locked="0"/>
    </xf>
    <xf numFmtId="0" fontId="6" fillId="2" borderId="2" xfId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14" fontId="9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2" xfId="1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vertical="center"/>
      <protection locked="0"/>
    </xf>
    <xf numFmtId="20" fontId="7" fillId="0" borderId="2" xfId="0" applyNumberFormat="1" applyFont="1" applyBorder="1" applyAlignment="1" applyProtection="1">
      <alignment horizontal="center" vertical="center"/>
      <protection locked="0"/>
    </xf>
    <xf numFmtId="0" fontId="9" fillId="0" borderId="2" xfId="1" applyFont="1" applyBorder="1" applyAlignment="1" applyProtection="1">
      <alignment horizontal="left" vertical="center" wrapText="1"/>
      <protection locked="0"/>
    </xf>
    <xf numFmtId="0" fontId="5" fillId="0" borderId="0" xfId="0" applyFont="1" applyProtection="1">
      <protection locked="0"/>
    </xf>
    <xf numFmtId="0" fontId="4" fillId="0" borderId="1" xfId="0" applyFont="1" applyBorder="1"/>
    <xf numFmtId="0" fontId="5" fillId="0" borderId="7" xfId="0" applyFont="1" applyBorder="1"/>
    <xf numFmtId="0" fontId="5" fillId="0" borderId="4" xfId="0" applyFont="1" applyBorder="1"/>
    <xf numFmtId="20" fontId="5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wrapText="1"/>
    </xf>
    <xf numFmtId="0" fontId="5" fillId="0" borderId="4" xfId="0" applyFont="1" applyBorder="1" applyAlignment="1">
      <alignment vertical="center"/>
    </xf>
    <xf numFmtId="0" fontId="5" fillId="0" borderId="8" xfId="0" applyFont="1" applyBorder="1"/>
    <xf numFmtId="0" fontId="5" fillId="0" borderId="1" xfId="0" applyFont="1" applyBorder="1"/>
    <xf numFmtId="0" fontId="5" fillId="0" borderId="7" xfId="0" applyFont="1" applyBorder="1" applyAlignment="1">
      <alignment wrapText="1"/>
    </xf>
    <xf numFmtId="0" fontId="10" fillId="0" borderId="4" xfId="0" applyFont="1" applyBorder="1"/>
    <xf numFmtId="0" fontId="5" fillId="0" borderId="3" xfId="0" applyFont="1" applyBorder="1"/>
    <xf numFmtId="0" fontId="5" fillId="0" borderId="5" xfId="0" applyFont="1" applyBorder="1"/>
    <xf numFmtId="0" fontId="5" fillId="0" borderId="5" xfId="0" applyFont="1" applyBorder="1" applyAlignment="1">
      <alignment wrapText="1"/>
    </xf>
    <xf numFmtId="0" fontId="5" fillId="0" borderId="6" xfId="0" applyFont="1" applyBorder="1"/>
    <xf numFmtId="0" fontId="11" fillId="0" borderId="7" xfId="0" applyFont="1" applyBorder="1"/>
    <xf numFmtId="0" fontId="11" fillId="0" borderId="4" xfId="0" applyFont="1" applyBorder="1"/>
    <xf numFmtId="0" fontId="11" fillId="0" borderId="4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4" fillId="0" borderId="2" xfId="0" applyFont="1" applyBorder="1" applyAlignment="1" applyProtection="1">
      <alignment horizontal="left" vertical="center" wrapText="1"/>
      <protection locked="0"/>
    </xf>
    <xf numFmtId="0" fontId="13" fillId="0" borderId="9" xfId="0" applyFont="1" applyBorder="1" applyAlignment="1" applyProtection="1">
      <alignment horizontal="left" vertical="center" wrapText="1"/>
      <protection locked="0"/>
    </xf>
    <xf numFmtId="0" fontId="14" fillId="0" borderId="9" xfId="0" applyFont="1" applyBorder="1" applyAlignment="1" applyProtection="1">
      <alignment horizontal="left" vertical="center"/>
      <protection locked="0"/>
    </xf>
  </cellXfs>
  <cellStyles count="3">
    <cellStyle name="Normal" xfId="0" builtinId="0"/>
    <cellStyle name="Normal 2" xfId="2" xr:uid="{00000000-0005-0000-0000-000001000000}"/>
    <cellStyle name="Normal 2 2 2 2" xfId="1" xr:uid="{00000000-0005-0000-0000-000002000000}"/>
  </cellStyles>
  <dxfs count="0"/>
  <tableStyles count="0" defaultTableStyle="TableStyleMedium2" defaultPivotStyle="PivotStyleLight16"/>
  <colors>
    <mruColors>
      <color rgb="FFFF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5"/>
  <sheetViews>
    <sheetView tabSelected="1" zoomScale="80" zoomScaleNormal="80" workbookViewId="0">
      <selection activeCell="Z9" sqref="Z9"/>
    </sheetView>
  </sheetViews>
  <sheetFormatPr defaultColWidth="12.5" defaultRowHeight="20.25" customHeight="1"/>
  <cols>
    <col min="1" max="1" width="7" style="13" customWidth="1"/>
    <col min="2" max="2" width="12.5" style="13"/>
    <col min="3" max="3" width="10" style="13" customWidth="1"/>
    <col min="4" max="4" width="15" style="13" customWidth="1"/>
    <col min="5" max="5" width="11" style="13" customWidth="1"/>
    <col min="6" max="8" width="12" style="13" customWidth="1"/>
    <col min="9" max="9" width="17" style="13" customWidth="1"/>
    <col min="10" max="10" width="32.875" style="13" customWidth="1"/>
    <col min="11" max="11" width="12" style="13" customWidth="1"/>
    <col min="12" max="12" width="25.5" style="13" customWidth="1"/>
    <col min="13" max="13" width="10" style="13" customWidth="1"/>
    <col min="14" max="15" width="10.5" style="13" bestFit="1" customWidth="1"/>
    <col min="16" max="16" width="11" style="13" customWidth="1"/>
    <col min="17" max="18" width="9.375" style="13" customWidth="1"/>
    <col min="19" max="19" width="10" style="13" bestFit="1" customWidth="1"/>
    <col min="20" max="20" width="9.5" style="13" customWidth="1"/>
    <col min="21" max="21" width="10" style="13" customWidth="1"/>
    <col min="22" max="22" width="9.375" style="13" customWidth="1"/>
    <col min="23" max="23" width="17" style="13" customWidth="1"/>
    <col min="24" max="33" width="9.375" style="4" customWidth="1"/>
    <col min="34" max="16384" width="12.5" style="4"/>
  </cols>
  <sheetData>
    <row r="1" spans="1:23" ht="26.4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 ht="39.950000000000003" customHeight="1">
      <c r="A2" s="5">
        <v>2025</v>
      </c>
      <c r="B2" s="5" t="s">
        <v>23</v>
      </c>
      <c r="C2" s="5">
        <v>2915685</v>
      </c>
      <c r="D2" s="5" t="s">
        <v>24</v>
      </c>
      <c r="E2" s="5" t="s">
        <v>25</v>
      </c>
      <c r="F2" s="5" t="s">
        <v>26</v>
      </c>
      <c r="G2" s="5">
        <v>11</v>
      </c>
      <c r="H2" s="5" t="s">
        <v>27</v>
      </c>
      <c r="I2" s="34" t="s">
        <v>28</v>
      </c>
      <c r="J2" s="34" t="s">
        <v>29</v>
      </c>
      <c r="K2" s="9" t="s">
        <v>30</v>
      </c>
      <c r="L2" s="5" t="s">
        <v>31</v>
      </c>
      <c r="M2" s="10" t="s">
        <v>32</v>
      </c>
      <c r="N2" s="8">
        <v>45870</v>
      </c>
      <c r="O2" s="8">
        <v>45898</v>
      </c>
      <c r="P2" s="9" t="s">
        <v>33</v>
      </c>
      <c r="Q2" s="11">
        <v>0.54166666666666696</v>
      </c>
      <c r="R2" s="11">
        <v>0.75</v>
      </c>
      <c r="S2" s="1" t="str">
        <f t="shared" ref="S2:S25" si="0">CONCATENATE(HOUR(Q2),":00 - ",HOUR(R2),":00")</f>
        <v>13:00 - 18:00</v>
      </c>
      <c r="T2" s="33">
        <v>5</v>
      </c>
      <c r="U2" s="1">
        <f t="shared" ref="U2:U25" si="1">HOUR(R2-Q2)</f>
        <v>5</v>
      </c>
      <c r="V2" s="1">
        <f t="shared" ref="V2:V25" si="2">T2*U2</f>
        <v>25</v>
      </c>
      <c r="W2" s="12"/>
    </row>
    <row r="3" spans="1:23" ht="39.950000000000003" customHeight="1">
      <c r="A3" s="5">
        <v>2025</v>
      </c>
      <c r="B3" s="5" t="s">
        <v>23</v>
      </c>
      <c r="C3" s="5">
        <v>2920580</v>
      </c>
      <c r="D3" s="5" t="s">
        <v>24</v>
      </c>
      <c r="E3" s="5" t="s">
        <v>25</v>
      </c>
      <c r="F3" s="5" t="s">
        <v>34</v>
      </c>
      <c r="G3" s="5">
        <v>11</v>
      </c>
      <c r="H3" s="5" t="s">
        <v>27</v>
      </c>
      <c r="I3" s="34" t="s">
        <v>28</v>
      </c>
      <c r="J3" s="34" t="s">
        <v>29</v>
      </c>
      <c r="K3" s="9" t="s">
        <v>30</v>
      </c>
      <c r="L3" s="5" t="s">
        <v>31</v>
      </c>
      <c r="M3" s="10" t="s">
        <v>32</v>
      </c>
      <c r="N3" s="8">
        <v>45873</v>
      </c>
      <c r="O3" s="8">
        <v>45894</v>
      </c>
      <c r="P3" s="9" t="s">
        <v>35</v>
      </c>
      <c r="Q3" s="11">
        <v>0.54166666666666696</v>
      </c>
      <c r="R3" s="11">
        <v>0.75</v>
      </c>
      <c r="S3" s="1" t="str">
        <f t="shared" si="0"/>
        <v>13:00 - 18:00</v>
      </c>
      <c r="T3" s="33">
        <v>3</v>
      </c>
      <c r="U3" s="1">
        <f t="shared" si="1"/>
        <v>5</v>
      </c>
      <c r="V3" s="1">
        <f t="shared" si="2"/>
        <v>15</v>
      </c>
      <c r="W3" s="12"/>
    </row>
    <row r="4" spans="1:23" ht="39.950000000000003" customHeight="1">
      <c r="A4" s="5">
        <v>2025</v>
      </c>
      <c r="B4" s="5" t="s">
        <v>23</v>
      </c>
      <c r="C4" s="5">
        <v>2920580</v>
      </c>
      <c r="D4" s="5" t="s">
        <v>24</v>
      </c>
      <c r="E4" s="5" t="s">
        <v>25</v>
      </c>
      <c r="F4" s="5" t="s">
        <v>34</v>
      </c>
      <c r="G4" s="5">
        <v>11</v>
      </c>
      <c r="H4" s="5" t="s">
        <v>27</v>
      </c>
      <c r="I4" s="34" t="s">
        <v>28</v>
      </c>
      <c r="J4" s="34" t="s">
        <v>29</v>
      </c>
      <c r="K4" s="9" t="s">
        <v>30</v>
      </c>
      <c r="L4" s="5" t="s">
        <v>31</v>
      </c>
      <c r="M4" s="10" t="s">
        <v>32</v>
      </c>
      <c r="N4" s="8">
        <v>45874</v>
      </c>
      <c r="O4" s="8">
        <v>45895</v>
      </c>
      <c r="P4" s="9" t="s">
        <v>36</v>
      </c>
      <c r="Q4" s="11">
        <v>0.54166666666666696</v>
      </c>
      <c r="R4" s="11">
        <v>0.75</v>
      </c>
      <c r="S4" s="1" t="str">
        <f t="shared" si="0"/>
        <v>13:00 - 18:00</v>
      </c>
      <c r="T4" s="33">
        <v>4</v>
      </c>
      <c r="U4" s="1">
        <f t="shared" si="1"/>
        <v>5</v>
      </c>
      <c r="V4" s="1">
        <f t="shared" si="2"/>
        <v>20</v>
      </c>
      <c r="W4" s="12"/>
    </row>
    <row r="5" spans="1:23" ht="39.950000000000003" customHeight="1">
      <c r="A5" s="5">
        <v>2025</v>
      </c>
      <c r="B5" s="5" t="s">
        <v>23</v>
      </c>
      <c r="C5" s="5">
        <v>2945566</v>
      </c>
      <c r="D5" s="5" t="s">
        <v>37</v>
      </c>
      <c r="E5" s="5" t="s">
        <v>25</v>
      </c>
      <c r="F5" s="5" t="s">
        <v>38</v>
      </c>
      <c r="G5" s="5">
        <v>11</v>
      </c>
      <c r="H5" s="5" t="s">
        <v>27</v>
      </c>
      <c r="I5" s="35" t="s">
        <v>39</v>
      </c>
      <c r="J5" s="35" t="s">
        <v>40</v>
      </c>
      <c r="K5" s="9" t="s">
        <v>30</v>
      </c>
      <c r="L5" s="5" t="s">
        <v>31</v>
      </c>
      <c r="M5" s="10" t="s">
        <v>32</v>
      </c>
      <c r="N5" s="8">
        <v>45875</v>
      </c>
      <c r="O5" s="8">
        <v>45896</v>
      </c>
      <c r="P5" s="9" t="s">
        <v>41</v>
      </c>
      <c r="Q5" s="11">
        <v>0.54166666666666696</v>
      </c>
      <c r="R5" s="11">
        <v>0.75</v>
      </c>
      <c r="S5" s="1" t="str">
        <f t="shared" si="0"/>
        <v>13:00 - 18:00</v>
      </c>
      <c r="T5" s="33">
        <v>4</v>
      </c>
      <c r="U5" s="1">
        <f t="shared" si="1"/>
        <v>5</v>
      </c>
      <c r="V5" s="1">
        <f t="shared" si="2"/>
        <v>20</v>
      </c>
      <c r="W5" s="12"/>
    </row>
    <row r="6" spans="1:23" ht="39.950000000000003" customHeight="1">
      <c r="A6" s="5">
        <v>2025</v>
      </c>
      <c r="B6" s="5" t="s">
        <v>23</v>
      </c>
      <c r="C6" s="5">
        <v>3153944</v>
      </c>
      <c r="D6" s="5" t="s">
        <v>37</v>
      </c>
      <c r="E6" s="5" t="s">
        <v>25</v>
      </c>
      <c r="F6" s="5" t="s">
        <v>38</v>
      </c>
      <c r="G6" s="5">
        <v>10</v>
      </c>
      <c r="H6" s="5" t="s">
        <v>27</v>
      </c>
      <c r="I6" s="35" t="s">
        <v>42</v>
      </c>
      <c r="J6" s="35" t="s">
        <v>43</v>
      </c>
      <c r="K6" s="9" t="s">
        <v>30</v>
      </c>
      <c r="L6" s="5" t="s">
        <v>31</v>
      </c>
      <c r="M6" s="10" t="s">
        <v>32</v>
      </c>
      <c r="N6" s="8">
        <v>45873</v>
      </c>
      <c r="O6" s="8">
        <v>45894</v>
      </c>
      <c r="P6" s="9" t="s">
        <v>35</v>
      </c>
      <c r="Q6" s="11">
        <v>0.29166666666666702</v>
      </c>
      <c r="R6" s="11">
        <v>0.5</v>
      </c>
      <c r="S6" s="1" t="str">
        <f t="shared" si="0"/>
        <v>7:00 - 12:00</v>
      </c>
      <c r="T6" s="33">
        <v>3</v>
      </c>
      <c r="U6" s="1">
        <f t="shared" si="1"/>
        <v>5</v>
      </c>
      <c r="V6" s="1">
        <f t="shared" si="2"/>
        <v>15</v>
      </c>
      <c r="W6" s="12" t="s">
        <v>44</v>
      </c>
    </row>
    <row r="7" spans="1:23" ht="39.950000000000003" customHeight="1">
      <c r="A7" s="5">
        <v>2025</v>
      </c>
      <c r="B7" s="5" t="s">
        <v>23</v>
      </c>
      <c r="C7" s="5">
        <v>3161431</v>
      </c>
      <c r="D7" s="5" t="s">
        <v>24</v>
      </c>
      <c r="E7" s="5" t="s">
        <v>25</v>
      </c>
      <c r="F7" s="5" t="s">
        <v>45</v>
      </c>
      <c r="G7" s="5">
        <v>10</v>
      </c>
      <c r="H7" s="5" t="s">
        <v>27</v>
      </c>
      <c r="I7" s="36" t="s">
        <v>46</v>
      </c>
      <c r="J7" s="37" t="s">
        <v>47</v>
      </c>
      <c r="K7" s="9" t="s">
        <v>30</v>
      </c>
      <c r="L7" s="5" t="s">
        <v>31</v>
      </c>
      <c r="M7" s="10" t="s">
        <v>32</v>
      </c>
      <c r="N7" s="8">
        <v>45883</v>
      </c>
      <c r="O7" s="8">
        <v>45897</v>
      </c>
      <c r="P7" s="9" t="s">
        <v>48</v>
      </c>
      <c r="Q7" s="11">
        <v>0.54166666666666696</v>
      </c>
      <c r="R7" s="11">
        <v>0.75</v>
      </c>
      <c r="S7" s="1" t="str">
        <f t="shared" si="0"/>
        <v>13:00 - 18:00</v>
      </c>
      <c r="T7" s="33">
        <v>3</v>
      </c>
      <c r="U7" s="1">
        <f t="shared" si="1"/>
        <v>5</v>
      </c>
      <c r="V7" s="1">
        <f t="shared" si="2"/>
        <v>15</v>
      </c>
      <c r="W7" s="12"/>
    </row>
    <row r="8" spans="1:23" ht="39.950000000000003" customHeight="1">
      <c r="A8" s="5">
        <v>2025</v>
      </c>
      <c r="B8" s="5" t="s">
        <v>23</v>
      </c>
      <c r="C8" s="5">
        <v>3161431</v>
      </c>
      <c r="D8" s="5" t="s">
        <v>24</v>
      </c>
      <c r="E8" s="5" t="s">
        <v>25</v>
      </c>
      <c r="F8" s="5" t="s">
        <v>45</v>
      </c>
      <c r="G8" s="5">
        <v>10</v>
      </c>
      <c r="H8" s="5" t="s">
        <v>27</v>
      </c>
      <c r="I8" s="36" t="s">
        <v>46</v>
      </c>
      <c r="J8" s="37" t="s">
        <v>47</v>
      </c>
      <c r="K8" s="9" t="s">
        <v>30</v>
      </c>
      <c r="L8" s="5" t="s">
        <v>31</v>
      </c>
      <c r="M8" s="10" t="s">
        <v>32</v>
      </c>
      <c r="N8" s="8">
        <v>45871</v>
      </c>
      <c r="O8" s="8">
        <v>45899</v>
      </c>
      <c r="P8" s="9" t="s">
        <v>49</v>
      </c>
      <c r="Q8" s="11">
        <v>0.29166666666666702</v>
      </c>
      <c r="R8" s="11">
        <v>0.5</v>
      </c>
      <c r="S8" s="1" t="str">
        <f t="shared" si="0"/>
        <v>7:00 - 12:00</v>
      </c>
      <c r="T8" s="33">
        <v>5</v>
      </c>
      <c r="U8" s="1">
        <f t="shared" si="1"/>
        <v>5</v>
      </c>
      <c r="V8" s="1">
        <f t="shared" si="2"/>
        <v>25</v>
      </c>
      <c r="W8" s="12"/>
    </row>
    <row r="9" spans="1:23" ht="39.950000000000003" customHeight="1">
      <c r="A9" s="5"/>
      <c r="B9" s="5"/>
      <c r="C9" s="5"/>
      <c r="D9" s="5"/>
      <c r="E9" s="5"/>
      <c r="F9" s="5"/>
      <c r="G9" s="5"/>
      <c r="H9" s="5"/>
      <c r="I9" s="6"/>
      <c r="J9" s="7"/>
      <c r="K9" s="9"/>
      <c r="L9" s="5"/>
      <c r="M9" s="10"/>
      <c r="N9" s="8"/>
      <c r="O9" s="8"/>
      <c r="P9" s="9"/>
      <c r="Q9" s="11"/>
      <c r="R9" s="11"/>
      <c r="S9" s="1" t="str">
        <f t="shared" si="0"/>
        <v>0:00 - 0:00</v>
      </c>
      <c r="T9" s="33"/>
      <c r="U9" s="1">
        <f t="shared" si="1"/>
        <v>0</v>
      </c>
      <c r="V9" s="1">
        <f t="shared" si="2"/>
        <v>0</v>
      </c>
      <c r="W9" s="12"/>
    </row>
    <row r="10" spans="1:23" ht="39.950000000000003" customHeight="1">
      <c r="A10" s="5"/>
      <c r="B10" s="5"/>
      <c r="C10" s="5"/>
      <c r="D10" s="5"/>
      <c r="E10" s="5"/>
      <c r="F10" s="5"/>
      <c r="G10" s="5"/>
      <c r="H10" s="5"/>
      <c r="I10" s="32"/>
      <c r="J10" s="32"/>
      <c r="K10" s="9"/>
      <c r="L10" s="5"/>
      <c r="M10" s="10"/>
      <c r="N10" s="8"/>
      <c r="O10" s="8"/>
      <c r="P10" s="9"/>
      <c r="Q10" s="11"/>
      <c r="R10" s="11"/>
      <c r="S10" s="1" t="str">
        <f t="shared" si="0"/>
        <v>0:00 - 0:00</v>
      </c>
      <c r="T10" s="33"/>
      <c r="U10" s="1">
        <f t="shared" si="1"/>
        <v>0</v>
      </c>
      <c r="V10" s="1">
        <f t="shared" si="2"/>
        <v>0</v>
      </c>
      <c r="W10" s="12"/>
    </row>
    <row r="11" spans="1:23" ht="39.950000000000003" customHeight="1">
      <c r="A11" s="5"/>
      <c r="B11" s="5"/>
      <c r="C11" s="5"/>
      <c r="D11" s="5"/>
      <c r="E11" s="5"/>
      <c r="F11" s="5"/>
      <c r="G11" s="5"/>
      <c r="H11" s="5"/>
      <c r="I11" s="6"/>
      <c r="J11" s="7"/>
      <c r="K11" s="9"/>
      <c r="L11" s="5"/>
      <c r="M11" s="10"/>
      <c r="N11" s="8"/>
      <c r="O11" s="8"/>
      <c r="P11" s="9"/>
      <c r="Q11" s="11"/>
      <c r="R11" s="11"/>
      <c r="S11" s="1" t="str">
        <f t="shared" si="0"/>
        <v>0:00 - 0:00</v>
      </c>
      <c r="T11" s="33"/>
      <c r="U11" s="1">
        <f t="shared" si="1"/>
        <v>0</v>
      </c>
      <c r="V11" s="1">
        <f t="shared" si="2"/>
        <v>0</v>
      </c>
      <c r="W11" s="12"/>
    </row>
    <row r="12" spans="1:23" ht="39.950000000000003" customHeight="1">
      <c r="A12" s="5"/>
      <c r="B12" s="5"/>
      <c r="C12" s="5"/>
      <c r="D12" s="5"/>
      <c r="E12" s="5"/>
      <c r="F12" s="5"/>
      <c r="G12" s="5"/>
      <c r="H12" s="5"/>
      <c r="I12" s="6"/>
      <c r="J12" s="7"/>
      <c r="K12" s="9"/>
      <c r="L12" s="5"/>
      <c r="M12" s="10"/>
      <c r="N12" s="8"/>
      <c r="O12" s="8"/>
      <c r="P12" s="9"/>
      <c r="Q12" s="11"/>
      <c r="R12" s="11"/>
      <c r="S12" s="1" t="str">
        <f t="shared" si="0"/>
        <v>0:00 - 0:00</v>
      </c>
      <c r="T12" s="33"/>
      <c r="U12" s="1">
        <f t="shared" si="1"/>
        <v>0</v>
      </c>
      <c r="V12" s="1">
        <f t="shared" si="2"/>
        <v>0</v>
      </c>
      <c r="W12" s="12"/>
    </row>
    <row r="13" spans="1:23" ht="39.950000000000003" customHeight="1">
      <c r="A13" s="5"/>
      <c r="B13" s="5"/>
      <c r="C13" s="5"/>
      <c r="D13" s="5"/>
      <c r="E13" s="5"/>
      <c r="F13" s="5"/>
      <c r="G13" s="5"/>
      <c r="H13" s="5"/>
      <c r="I13" s="6"/>
      <c r="J13" s="7"/>
      <c r="K13" s="9"/>
      <c r="L13" s="5"/>
      <c r="M13" s="10"/>
      <c r="N13" s="8"/>
      <c r="O13" s="8"/>
      <c r="P13" s="9"/>
      <c r="Q13" s="11"/>
      <c r="R13" s="11"/>
      <c r="S13" s="1" t="str">
        <f t="shared" si="0"/>
        <v>0:00 - 0:00</v>
      </c>
      <c r="T13" s="33"/>
      <c r="U13" s="1">
        <f t="shared" si="1"/>
        <v>0</v>
      </c>
      <c r="V13" s="1">
        <f t="shared" si="2"/>
        <v>0</v>
      </c>
      <c r="W13" s="12"/>
    </row>
    <row r="14" spans="1:23" ht="39.950000000000003" customHeight="1">
      <c r="A14" s="5"/>
      <c r="B14" s="5"/>
      <c r="C14" s="5"/>
      <c r="D14" s="5"/>
      <c r="E14" s="5"/>
      <c r="F14" s="5"/>
      <c r="G14" s="5"/>
      <c r="H14" s="5"/>
      <c r="I14" s="6"/>
      <c r="J14" s="7"/>
      <c r="K14" s="9"/>
      <c r="L14" s="5"/>
      <c r="M14" s="10"/>
      <c r="N14" s="8"/>
      <c r="O14" s="8"/>
      <c r="P14" s="9"/>
      <c r="Q14" s="11"/>
      <c r="R14" s="11"/>
      <c r="S14" s="1" t="str">
        <f t="shared" si="0"/>
        <v>0:00 - 0:00</v>
      </c>
      <c r="T14" s="33"/>
      <c r="U14" s="1">
        <f t="shared" si="1"/>
        <v>0</v>
      </c>
      <c r="V14" s="1">
        <f t="shared" si="2"/>
        <v>0</v>
      </c>
      <c r="W14" s="12"/>
    </row>
    <row r="15" spans="1:23" ht="39.950000000000003" customHeight="1">
      <c r="A15" s="5"/>
      <c r="B15" s="5"/>
      <c r="C15" s="5"/>
      <c r="D15" s="5"/>
      <c r="E15" s="5"/>
      <c r="F15" s="5"/>
      <c r="G15" s="5"/>
      <c r="H15" s="5"/>
      <c r="I15" s="6"/>
      <c r="J15" s="7"/>
      <c r="K15" s="9"/>
      <c r="L15" s="5"/>
      <c r="M15" s="10"/>
      <c r="N15" s="8"/>
      <c r="O15" s="8"/>
      <c r="P15" s="9"/>
      <c r="Q15" s="11"/>
      <c r="R15" s="11"/>
      <c r="S15" s="1" t="str">
        <f t="shared" si="0"/>
        <v>0:00 - 0:00</v>
      </c>
      <c r="T15" s="33"/>
      <c r="U15" s="1">
        <f t="shared" si="1"/>
        <v>0</v>
      </c>
      <c r="V15" s="1">
        <f t="shared" si="2"/>
        <v>0</v>
      </c>
      <c r="W15" s="12"/>
    </row>
    <row r="16" spans="1:23" ht="39.950000000000003" customHeight="1">
      <c r="A16" s="5"/>
      <c r="B16" s="5"/>
      <c r="C16" s="5"/>
      <c r="D16" s="5"/>
      <c r="E16" s="5"/>
      <c r="F16" s="5"/>
      <c r="G16" s="5"/>
      <c r="H16" s="5"/>
      <c r="I16" s="6"/>
      <c r="J16" s="7"/>
      <c r="K16" s="9"/>
      <c r="L16" s="5"/>
      <c r="M16" s="10"/>
      <c r="N16" s="8"/>
      <c r="O16" s="8"/>
      <c r="P16" s="9"/>
      <c r="Q16" s="11"/>
      <c r="R16" s="11"/>
      <c r="S16" s="1" t="str">
        <f t="shared" si="0"/>
        <v>0:00 - 0:00</v>
      </c>
      <c r="T16" s="33"/>
      <c r="U16" s="1">
        <f t="shared" si="1"/>
        <v>0</v>
      </c>
      <c r="V16" s="1">
        <f t="shared" si="2"/>
        <v>0</v>
      </c>
      <c r="W16" s="12"/>
    </row>
    <row r="17" spans="1:23" ht="39.950000000000003" customHeight="1">
      <c r="A17" s="5"/>
      <c r="B17" s="5"/>
      <c r="C17" s="5"/>
      <c r="D17" s="5"/>
      <c r="E17" s="5"/>
      <c r="F17" s="5"/>
      <c r="G17" s="5"/>
      <c r="H17" s="5"/>
      <c r="I17" s="6"/>
      <c r="J17" s="7"/>
      <c r="K17" s="9"/>
      <c r="L17" s="5"/>
      <c r="M17" s="10"/>
      <c r="N17" s="8"/>
      <c r="O17" s="8"/>
      <c r="P17" s="9"/>
      <c r="Q17" s="11"/>
      <c r="R17" s="11"/>
      <c r="S17" s="1" t="str">
        <f t="shared" si="0"/>
        <v>0:00 - 0:00</v>
      </c>
      <c r="T17" s="33"/>
      <c r="U17" s="1">
        <f t="shared" si="1"/>
        <v>0</v>
      </c>
      <c r="V17" s="1">
        <f t="shared" si="2"/>
        <v>0</v>
      </c>
      <c r="W17" s="12"/>
    </row>
    <row r="18" spans="1:23" ht="39.950000000000003" customHeight="1">
      <c r="A18" s="5"/>
      <c r="B18" s="5"/>
      <c r="C18" s="5"/>
      <c r="D18" s="5"/>
      <c r="E18" s="5"/>
      <c r="F18" s="5"/>
      <c r="G18" s="5"/>
      <c r="H18" s="5"/>
      <c r="I18" s="6"/>
      <c r="J18" s="7"/>
      <c r="K18" s="9"/>
      <c r="L18" s="5"/>
      <c r="M18" s="10"/>
      <c r="N18" s="8"/>
      <c r="O18" s="8"/>
      <c r="P18" s="9"/>
      <c r="Q18" s="11"/>
      <c r="R18" s="11"/>
      <c r="S18" s="1" t="str">
        <f t="shared" si="0"/>
        <v>0:00 - 0:00</v>
      </c>
      <c r="T18" s="33"/>
      <c r="U18" s="1">
        <f t="shared" si="1"/>
        <v>0</v>
      </c>
      <c r="V18" s="1">
        <f t="shared" si="2"/>
        <v>0</v>
      </c>
      <c r="W18" s="12"/>
    </row>
    <row r="19" spans="1:23" ht="39.950000000000003" customHeight="1">
      <c r="A19" s="5"/>
      <c r="B19" s="5"/>
      <c r="C19" s="5"/>
      <c r="D19" s="5"/>
      <c r="E19" s="5"/>
      <c r="F19" s="5"/>
      <c r="G19" s="5"/>
      <c r="H19" s="5"/>
      <c r="I19" s="6"/>
      <c r="J19" s="7"/>
      <c r="K19" s="9"/>
      <c r="L19" s="5"/>
      <c r="M19" s="10"/>
      <c r="N19" s="8"/>
      <c r="O19" s="8"/>
      <c r="P19" s="9"/>
      <c r="Q19" s="11"/>
      <c r="R19" s="11"/>
      <c r="S19" s="1" t="str">
        <f t="shared" si="0"/>
        <v>0:00 - 0:00</v>
      </c>
      <c r="T19" s="33"/>
      <c r="U19" s="1">
        <f t="shared" si="1"/>
        <v>0</v>
      </c>
      <c r="V19" s="1">
        <f t="shared" si="2"/>
        <v>0</v>
      </c>
      <c r="W19" s="12"/>
    </row>
    <row r="20" spans="1:23" ht="39.950000000000003" customHeight="1">
      <c r="A20" s="5"/>
      <c r="B20" s="5"/>
      <c r="C20" s="5"/>
      <c r="D20" s="5"/>
      <c r="E20" s="5"/>
      <c r="F20" s="5"/>
      <c r="G20" s="5"/>
      <c r="H20" s="5"/>
      <c r="I20" s="6"/>
      <c r="J20" s="7"/>
      <c r="K20" s="9"/>
      <c r="L20" s="5"/>
      <c r="M20" s="10"/>
      <c r="N20" s="8"/>
      <c r="O20" s="8"/>
      <c r="P20" s="9"/>
      <c r="Q20" s="11"/>
      <c r="R20" s="11"/>
      <c r="S20" s="1" t="str">
        <f t="shared" si="0"/>
        <v>0:00 - 0:00</v>
      </c>
      <c r="T20" s="33"/>
      <c r="U20" s="1">
        <f t="shared" si="1"/>
        <v>0</v>
      </c>
      <c r="V20" s="1">
        <f t="shared" si="2"/>
        <v>0</v>
      </c>
      <c r="W20" s="12"/>
    </row>
    <row r="21" spans="1:23" ht="39.950000000000003" customHeight="1">
      <c r="A21" s="5"/>
      <c r="B21" s="5"/>
      <c r="C21" s="5"/>
      <c r="D21" s="5"/>
      <c r="E21" s="5"/>
      <c r="F21" s="5"/>
      <c r="G21" s="5"/>
      <c r="H21" s="5"/>
      <c r="I21" s="6"/>
      <c r="J21" s="7"/>
      <c r="K21" s="9"/>
      <c r="L21" s="5"/>
      <c r="M21" s="10"/>
      <c r="N21" s="8"/>
      <c r="O21" s="8"/>
      <c r="P21" s="9"/>
      <c r="Q21" s="11"/>
      <c r="R21" s="11"/>
      <c r="S21" s="1" t="str">
        <f t="shared" si="0"/>
        <v>0:00 - 0:00</v>
      </c>
      <c r="T21" s="33"/>
      <c r="U21" s="1">
        <f t="shared" si="1"/>
        <v>0</v>
      </c>
      <c r="V21" s="1">
        <f t="shared" si="2"/>
        <v>0</v>
      </c>
      <c r="W21" s="12"/>
    </row>
    <row r="22" spans="1:23" ht="39.950000000000003" customHeight="1">
      <c r="A22" s="5"/>
      <c r="B22" s="5"/>
      <c r="C22" s="5"/>
      <c r="D22" s="5"/>
      <c r="E22" s="5"/>
      <c r="F22" s="5"/>
      <c r="G22" s="5"/>
      <c r="H22" s="5"/>
      <c r="I22" s="6"/>
      <c r="J22" s="7"/>
      <c r="K22" s="9"/>
      <c r="L22" s="5"/>
      <c r="M22" s="10"/>
      <c r="N22" s="8"/>
      <c r="O22" s="8"/>
      <c r="P22" s="9"/>
      <c r="Q22" s="11"/>
      <c r="R22" s="11"/>
      <c r="S22" s="1" t="str">
        <f t="shared" si="0"/>
        <v>0:00 - 0:00</v>
      </c>
      <c r="T22" s="33"/>
      <c r="U22" s="1">
        <f t="shared" si="1"/>
        <v>0</v>
      </c>
      <c r="V22" s="1">
        <f t="shared" si="2"/>
        <v>0</v>
      </c>
      <c r="W22" s="12"/>
    </row>
    <row r="23" spans="1:23" ht="39.950000000000003" customHeight="1">
      <c r="A23" s="5"/>
      <c r="B23" s="5"/>
      <c r="C23" s="5"/>
      <c r="D23" s="5"/>
      <c r="E23" s="5"/>
      <c r="F23" s="5"/>
      <c r="G23" s="5"/>
      <c r="H23" s="5"/>
      <c r="I23" s="6"/>
      <c r="J23" s="7"/>
      <c r="K23" s="9"/>
      <c r="L23" s="5"/>
      <c r="M23" s="10"/>
      <c r="N23" s="8"/>
      <c r="O23" s="8"/>
      <c r="P23" s="9"/>
      <c r="Q23" s="11"/>
      <c r="R23" s="11"/>
      <c r="S23" s="1" t="str">
        <f t="shared" si="0"/>
        <v>0:00 - 0:00</v>
      </c>
      <c r="T23" s="33"/>
      <c r="U23" s="1">
        <f t="shared" si="1"/>
        <v>0</v>
      </c>
      <c r="V23" s="1">
        <f t="shared" si="2"/>
        <v>0</v>
      </c>
      <c r="W23" s="12"/>
    </row>
    <row r="24" spans="1:23" ht="39.950000000000003" customHeight="1">
      <c r="A24" s="5"/>
      <c r="B24" s="5"/>
      <c r="C24" s="5"/>
      <c r="D24" s="5"/>
      <c r="E24" s="5"/>
      <c r="F24" s="5"/>
      <c r="G24" s="5"/>
      <c r="H24" s="5"/>
      <c r="I24" s="6"/>
      <c r="J24" s="7"/>
      <c r="K24" s="9"/>
      <c r="L24" s="5"/>
      <c r="M24" s="10"/>
      <c r="N24" s="8"/>
      <c r="O24" s="8"/>
      <c r="P24" s="9"/>
      <c r="Q24" s="11"/>
      <c r="R24" s="11"/>
      <c r="S24" s="1" t="str">
        <f t="shared" si="0"/>
        <v>0:00 - 0:00</v>
      </c>
      <c r="T24" s="33"/>
      <c r="U24" s="1">
        <f t="shared" si="1"/>
        <v>0</v>
      </c>
      <c r="V24" s="1">
        <f t="shared" si="2"/>
        <v>0</v>
      </c>
      <c r="W24" s="12"/>
    </row>
    <row r="25" spans="1:23" ht="39.950000000000003" customHeight="1">
      <c r="A25" s="5"/>
      <c r="B25" s="5"/>
      <c r="C25" s="5"/>
      <c r="D25" s="5"/>
      <c r="E25" s="5"/>
      <c r="F25" s="5"/>
      <c r="G25" s="5"/>
      <c r="H25" s="5"/>
      <c r="I25" s="6"/>
      <c r="J25" s="7"/>
      <c r="K25" s="9"/>
      <c r="L25" s="5"/>
      <c r="M25" s="10"/>
      <c r="N25" s="8"/>
      <c r="O25" s="8"/>
      <c r="P25" s="9"/>
      <c r="Q25" s="11"/>
      <c r="R25" s="11"/>
      <c r="S25" s="1" t="str">
        <f t="shared" si="0"/>
        <v>0:00 - 0:00</v>
      </c>
      <c r="T25" s="33"/>
      <c r="U25" s="1">
        <f t="shared" si="1"/>
        <v>0</v>
      </c>
      <c r="V25" s="1">
        <f t="shared" si="2"/>
        <v>0</v>
      </c>
      <c r="W25" s="12"/>
    </row>
  </sheetData>
  <sheetProtection password="CE28" sheet="1" objects="1" scenarios="1"/>
  <autoFilter ref="B1:W25" xr:uid="{00000000-0009-0000-0000-000000000000}"/>
  <sortState xmlns:xlrd2="http://schemas.microsoft.com/office/spreadsheetml/2017/richdata2" ref="C2:X25">
    <sortCondition ref="C2:C25"/>
    <sortCondition ref="P2:P25"/>
    <sortCondition ref="Q2:Q25"/>
  </sortState>
  <dataConsolidate function="count">
    <dataRefs count="1">
      <dataRef ref="R2:R25" sheet="EQUIPO"/>
    </dataRefs>
  </dataConsolidate>
  <phoneticPr fontId="3" type="noConversion"/>
  <dataValidations xWindow="553" yWindow="568" count="14">
    <dataValidation type="list" allowBlank="1" showInputMessage="1" showErrorMessage="1" prompt="Por favor seleccione la especialidad a la que pertenece el Instructor." sqref="K2:K25" xr:uid="{00000000-0002-0000-0000-000000000000}">
      <formula1>ESPECIALIDAD</formula1>
    </dataValidation>
    <dataValidation type="list" allowBlank="1" showInputMessage="1" showErrorMessage="1" promptTitle="HORA INICIO HORA FIN" prompt="Por favor seleccione la hora de ingreso y de salida durante el día de formación." sqref="Q2:R25" xr:uid="{00000000-0002-0000-0000-000001000000}">
      <formula1>HORARIO</formula1>
    </dataValidation>
    <dataValidation type="list" allowBlank="1" showInputMessage="1" showErrorMessage="1" promptTitle="TIPO" prompt="Por favor seleccione el tipo de formación." sqref="E2:E25" xr:uid="{00000000-0002-0000-0000-000002000000}">
      <formula1>"TÉCNICO"</formula1>
    </dataValidation>
    <dataValidation type="list" allowBlank="1" showInputMessage="1" showErrorMessage="1" sqref="B26:B1048576" xr:uid="{00000000-0002-0000-0000-000003000000}">
      <formula1>MES</formula1>
    </dataValidation>
    <dataValidation type="list" allowBlank="1" showInputMessage="1" showErrorMessage="1" promptTitle="PROGRAMA" prompt="Por favor seleccione el programa de formación en el que usted es líder." sqref="D26:D1048576" xr:uid="{00000000-0002-0000-0000-000004000000}">
      <formula1>PROGRAMA</formula1>
    </dataValidation>
    <dataValidation type="list" allowBlank="1" showInputMessage="1" showErrorMessage="1" promptTitle="MES" prompt="Por favor seleccione el mes que corresponde al horario que se va a programar." sqref="B2:B25" xr:uid="{00000000-0002-0000-0000-000007000000}">
      <formula1>MES</formula1>
    </dataValidation>
    <dataValidation allowBlank="1" showInputMessage="1" showErrorMessage="1" promptTitle="COMPETENCIA" prompt="Ingresar solo las primeras 4 o 5 palabras de la COMPETENCIA, ejemplo: PROMOVER LA INTERACCION IDONEA…" sqref="I2 I4:I25" xr:uid="{00000000-0002-0000-0000-000008000000}"/>
    <dataValidation allowBlank="1" showInputMessage="1" showErrorMessage="1" promptTitle="RAP" prompt="Ingresar solo las primeras 4 o 5 palabras del RAP, ejemplo: GENERAR HÁBITOS SALUDABLES..." sqref="J2:J25" xr:uid="{00000000-0002-0000-0000-000009000000}"/>
    <dataValidation allowBlank="1" showInputMessage="1" showErrorMessage="1" promptTitle="DESDE HASTA" prompt="Por favor seleccione en formato fecha DD-MM-AA, la fecha durante la cual usted y/o su equipo ejectutor estará en formación durante el mes. " sqref="N2:O25" xr:uid="{00000000-0002-0000-0000-00000A000000}"/>
    <dataValidation type="list" allowBlank="1" showInputMessage="1" showErrorMessage="1" promptTitle="NOMBRE_COLEGIO" prompt="Por favor seleccione la institución educativa en la cual orienta la formación." sqref="F2:F25" xr:uid="{00000000-0002-0000-0000-00000B000000}">
      <formula1>NOMBRE_COLEGIO</formula1>
    </dataValidation>
    <dataValidation type="list" allowBlank="1" showInputMessage="1" showErrorMessage="1" promptTitle="DIA" prompt="Por favor seleccione el día." sqref="P2:P25" xr:uid="{00000000-0002-0000-0000-00000C000000}">
      <formula1>DIAS</formula1>
    </dataValidation>
    <dataValidation allowBlank="1" showInputMessage="1" showErrorMessage="1" promptTitle="NO MODIFICAR - CELDAS FORMULADAS" prompt="NO MODIFICAR - CELDAS FORMULADAS" sqref="S2:S25 U2:V25" xr:uid="{00000000-0002-0000-0000-00000D000000}"/>
    <dataValidation type="list" allowBlank="1" showInputMessage="1" showErrorMessage="1" promptTitle="Contrato" prompt="Busque en esta lista despelgable el tipo de contrato del instructor relacionado en este registro." sqref="M2:M25" xr:uid="{00000000-0002-0000-0000-00000E000000}">
      <formula1>CONTRATO</formula1>
    </dataValidation>
    <dataValidation type="list" allowBlank="1" showInputMessage="1" showErrorMessage="1" promptTitle="SELECCIONAR LOS DÍAS HÁBILES" prompt="Por favor seleccionar los días hábiles en el mes." sqref="T2:T25" xr:uid="{00000000-0002-0000-0000-00000F000000}">
      <formula1>DÍAS_MES</formula1>
    </dataValidation>
  </dataValidations>
  <pageMargins left="0.7" right="0.7" top="0.75" bottom="0.75" header="0" footer="0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xWindow="553" yWindow="568" count="6">
        <x14:dataValidation type="list" allowBlank="1" showInputMessage="1" showErrorMessage="1" xr:uid="{00000000-0002-0000-0000-000010000000}">
          <x14:formula1>
            <xm:f>BASE!$F$2</xm:f>
          </x14:formula1>
          <xm:sqref>A2:A1048576</xm:sqref>
        </x14:dataValidation>
        <x14:dataValidation type="list" allowBlank="1" showInputMessage="1" showErrorMessage="1" promptTitle="PROGRAMA" prompt="Por favor seleccione el programa de formación en el que usted es líder." xr:uid="{57FF0715-3C11-4380-9312-AFC44587ED66}">
          <x14:formula1>
            <xm:f>BASE!$H$2:$H$16</xm:f>
          </x14:formula1>
          <xm:sqref>D2:D25</xm:sqref>
        </x14:dataValidation>
        <x14:dataValidation type="list" allowBlank="1" showInputMessage="1" showErrorMessage="1" promptTitle="FICHA" prompt="Por favor seleccione la ficha de formación en el que usted es líder." xr:uid="{118B8493-83F9-47F9-BFF6-DBF80DFC738F}">
          <x14:formula1>
            <xm:f>BASE!$J$2:$J$148</xm:f>
          </x14:formula1>
          <xm:sqref>C2:C25</xm:sqref>
        </x14:dataValidation>
        <x14:dataValidation type="list" allowBlank="1" showInputMessage="1" showErrorMessage="1" promptTitle="INSTRUCTOR" prompt="Busque en esta lista desplegable su nombre." xr:uid="{2B4F27A9-58B6-4C9F-BCE1-B3F8F8BDE814}">
          <x14:formula1>
            <xm:f>BASE!$D$2:$D$38</xm:f>
          </x14:formula1>
          <xm:sqref>L2:L25</xm:sqref>
        </x14:dataValidation>
        <x14:dataValidation type="list" allowBlank="1" showInputMessage="1" showErrorMessage="1" promptTitle="GRADO" prompt="Por favor seleccionar el grado en el cual pertenece la ficha." xr:uid="{3CBF1664-F7E9-452E-BD6F-03DDA6514F3B}">
          <x14:formula1>
            <xm:f>BASE!$M$2:$M$3</xm:f>
          </x14:formula1>
          <xm:sqref>G2:G25</xm:sqref>
        </x14:dataValidation>
        <x14:dataValidation type="list" allowBlank="1" showInputMessage="1" showErrorMessage="1" promptTitle="MUNICIPIO" prompt="Por favor seleccionar el municipio en el cual pertenece la ficha." xr:uid="{25D034C5-D384-4EDF-9C3A-9A4AE7E687B3}">
          <x14:formula1>
            <xm:f>BASE!$N$2:$N$14</xm:f>
          </x14:formula1>
          <xm:sqref>H2:H25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8"/>
  <sheetViews>
    <sheetView topLeftCell="F103" zoomScale="85" zoomScaleNormal="85" workbookViewId="0">
      <selection activeCell="I11" sqref="I11"/>
    </sheetView>
  </sheetViews>
  <sheetFormatPr defaultColWidth="25.5" defaultRowHeight="12.75"/>
  <cols>
    <col min="1" max="7" width="25.5" style="21"/>
    <col min="8" max="8" width="63.875" style="21" bestFit="1" customWidth="1"/>
    <col min="9" max="16384" width="25.5" style="21"/>
  </cols>
  <sheetData>
    <row r="1" spans="1:14" s="14" customFormat="1" ht="14.25" customHeight="1">
      <c r="A1" s="28" t="s">
        <v>10</v>
      </c>
      <c r="B1" s="29" t="s">
        <v>50</v>
      </c>
      <c r="C1" s="29" t="s">
        <v>18</v>
      </c>
      <c r="D1" s="29" t="s">
        <v>11</v>
      </c>
      <c r="E1" s="29" t="s">
        <v>1</v>
      </c>
      <c r="F1" s="29" t="s">
        <v>0</v>
      </c>
      <c r="G1" s="30" t="s">
        <v>51</v>
      </c>
      <c r="H1" s="29" t="s">
        <v>52</v>
      </c>
      <c r="I1" s="29" t="s">
        <v>53</v>
      </c>
      <c r="J1" s="29" t="s">
        <v>2</v>
      </c>
      <c r="K1" s="29" t="s">
        <v>12</v>
      </c>
      <c r="L1" s="29" t="s">
        <v>19</v>
      </c>
      <c r="M1" s="29" t="s">
        <v>6</v>
      </c>
      <c r="N1" s="29" t="s">
        <v>7</v>
      </c>
    </row>
    <row r="2" spans="1:14" ht="25.5">
      <c r="A2" s="15" t="s">
        <v>30</v>
      </c>
      <c r="B2" s="16" t="s">
        <v>35</v>
      </c>
      <c r="C2" s="17">
        <v>4.1666666666666699E-2</v>
      </c>
      <c r="D2" s="18" t="s">
        <v>54</v>
      </c>
      <c r="E2" s="16" t="s">
        <v>55</v>
      </c>
      <c r="F2" s="16">
        <v>2025</v>
      </c>
      <c r="G2" s="19" t="s">
        <v>56</v>
      </c>
      <c r="H2" s="16" t="s">
        <v>57</v>
      </c>
      <c r="I2" s="16" t="s">
        <v>58</v>
      </c>
      <c r="J2" s="16">
        <v>2914428</v>
      </c>
      <c r="K2" s="16" t="s">
        <v>59</v>
      </c>
      <c r="L2" s="16">
        <v>1</v>
      </c>
      <c r="M2" s="16">
        <v>10</v>
      </c>
      <c r="N2" s="16" t="s">
        <v>60</v>
      </c>
    </row>
    <row r="3" spans="1:14" ht="25.5">
      <c r="A3" s="15" t="s">
        <v>61</v>
      </c>
      <c r="B3" s="16" t="s">
        <v>36</v>
      </c>
      <c r="C3" s="17">
        <v>8.3333333333333301E-2</v>
      </c>
      <c r="D3" s="18" t="s">
        <v>62</v>
      </c>
      <c r="E3" s="16" t="s">
        <v>63</v>
      </c>
      <c r="F3" s="16"/>
      <c r="G3" s="19" t="s">
        <v>64</v>
      </c>
      <c r="H3" s="16" t="s">
        <v>65</v>
      </c>
      <c r="I3" s="16" t="s">
        <v>66</v>
      </c>
      <c r="J3" s="16">
        <v>2914458</v>
      </c>
      <c r="K3" s="16" t="s">
        <v>32</v>
      </c>
      <c r="L3" s="16">
        <v>2</v>
      </c>
      <c r="M3" s="16">
        <v>11</v>
      </c>
      <c r="N3" s="16" t="s">
        <v>67</v>
      </c>
    </row>
    <row r="4" spans="1:14">
      <c r="A4" s="15" t="s">
        <v>68</v>
      </c>
      <c r="B4" s="16" t="s">
        <v>41</v>
      </c>
      <c r="C4" s="17">
        <v>0.125</v>
      </c>
      <c r="D4" s="16" t="s">
        <v>69</v>
      </c>
      <c r="E4" s="16" t="s">
        <v>70</v>
      </c>
      <c r="F4" s="16"/>
      <c r="G4" s="19" t="s">
        <v>71</v>
      </c>
      <c r="H4" s="16" t="s">
        <v>72</v>
      </c>
      <c r="I4" s="16" t="s">
        <v>73</v>
      </c>
      <c r="J4" s="20">
        <v>2914511</v>
      </c>
      <c r="K4" s="16"/>
      <c r="L4" s="16">
        <v>3</v>
      </c>
      <c r="M4" s="16"/>
      <c r="N4" s="16" t="s">
        <v>74</v>
      </c>
    </row>
    <row r="5" spans="1:14" ht="25.5">
      <c r="A5" s="15" t="s">
        <v>75</v>
      </c>
      <c r="B5" s="16" t="s">
        <v>48</v>
      </c>
      <c r="C5" s="17">
        <v>0.16666666666666666</v>
      </c>
      <c r="D5" s="18" t="s">
        <v>76</v>
      </c>
      <c r="E5" s="16" t="s">
        <v>77</v>
      </c>
      <c r="F5" s="16"/>
      <c r="G5" s="19" t="s">
        <v>78</v>
      </c>
      <c r="H5" s="16" t="s">
        <v>79</v>
      </c>
      <c r="I5" s="16" t="s">
        <v>80</v>
      </c>
      <c r="J5" s="20">
        <v>2914524</v>
      </c>
      <c r="K5" s="16"/>
      <c r="L5" s="16">
        <v>4</v>
      </c>
      <c r="M5" s="16"/>
      <c r="N5" s="16" t="s">
        <v>81</v>
      </c>
    </row>
    <row r="6" spans="1:14" ht="25.5">
      <c r="A6" s="15"/>
      <c r="B6" s="16" t="s">
        <v>33</v>
      </c>
      <c r="C6" s="17">
        <v>0.20833333333333301</v>
      </c>
      <c r="D6" s="18" t="s">
        <v>82</v>
      </c>
      <c r="E6" s="16" t="s">
        <v>83</v>
      </c>
      <c r="F6" s="16"/>
      <c r="G6" s="19" t="s">
        <v>84</v>
      </c>
      <c r="H6" s="16" t="s">
        <v>85</v>
      </c>
      <c r="I6" s="16"/>
      <c r="J6" s="20">
        <v>2914538</v>
      </c>
      <c r="K6" s="16"/>
      <c r="L6" s="16">
        <v>5</v>
      </c>
      <c r="M6" s="16"/>
      <c r="N6" s="16" t="s">
        <v>86</v>
      </c>
    </row>
    <row r="7" spans="1:14">
      <c r="A7" s="15"/>
      <c r="B7" s="16" t="s">
        <v>49</v>
      </c>
      <c r="C7" s="17">
        <v>0.25</v>
      </c>
      <c r="D7" s="18" t="s">
        <v>87</v>
      </c>
      <c r="E7" s="16" t="s">
        <v>23</v>
      </c>
      <c r="F7" s="16"/>
      <c r="G7" s="19" t="s">
        <v>88</v>
      </c>
      <c r="H7" s="16" t="s">
        <v>89</v>
      </c>
      <c r="I7" s="16"/>
      <c r="J7" s="20">
        <v>2914542</v>
      </c>
      <c r="K7" s="16"/>
      <c r="L7" s="16"/>
      <c r="M7" s="16"/>
      <c r="N7" s="16" t="s">
        <v>90</v>
      </c>
    </row>
    <row r="8" spans="1:14" ht="25.5">
      <c r="A8" s="15"/>
      <c r="B8" s="16" t="s">
        <v>91</v>
      </c>
      <c r="C8" s="17">
        <v>0.29166666666666702</v>
      </c>
      <c r="D8" s="18" t="s">
        <v>92</v>
      </c>
      <c r="E8" s="16" t="s">
        <v>93</v>
      </c>
      <c r="F8" s="16"/>
      <c r="G8" s="19" t="s">
        <v>94</v>
      </c>
      <c r="H8" s="16" t="s">
        <v>95</v>
      </c>
      <c r="I8" s="16"/>
      <c r="J8" s="20">
        <v>2914545</v>
      </c>
      <c r="K8" s="16"/>
      <c r="L8" s="16"/>
      <c r="N8" s="16" t="s">
        <v>27</v>
      </c>
    </row>
    <row r="9" spans="1:14" ht="25.5">
      <c r="A9" s="22"/>
      <c r="C9" s="17">
        <v>0.33333333333333298</v>
      </c>
      <c r="D9" s="18" t="s">
        <v>96</v>
      </c>
      <c r="E9" s="16" t="s">
        <v>97</v>
      </c>
      <c r="F9" s="16"/>
      <c r="G9" s="19" t="s">
        <v>45</v>
      </c>
      <c r="H9" s="16" t="s">
        <v>37</v>
      </c>
      <c r="I9" s="16"/>
      <c r="J9" s="20">
        <v>2914590</v>
      </c>
      <c r="N9" s="16" t="s">
        <v>98</v>
      </c>
    </row>
    <row r="10" spans="1:14" ht="25.5">
      <c r="A10" s="15"/>
      <c r="B10" s="16"/>
      <c r="C10" s="17">
        <v>0.375</v>
      </c>
      <c r="D10" s="18" t="s">
        <v>31</v>
      </c>
      <c r="E10" s="16" t="s">
        <v>99</v>
      </c>
      <c r="F10" s="16"/>
      <c r="G10" s="19" t="s">
        <v>100</v>
      </c>
      <c r="H10" s="16" t="s">
        <v>101</v>
      </c>
      <c r="I10" s="16"/>
      <c r="J10" s="20">
        <v>2914615</v>
      </c>
      <c r="N10" s="16" t="s">
        <v>102</v>
      </c>
    </row>
    <row r="11" spans="1:14" ht="25.5">
      <c r="A11" s="15"/>
      <c r="B11" s="16"/>
      <c r="C11" s="17">
        <v>0.41666666666666702</v>
      </c>
      <c r="D11" s="18" t="s">
        <v>103</v>
      </c>
      <c r="E11" s="16" t="s">
        <v>104</v>
      </c>
      <c r="F11" s="16"/>
      <c r="G11" s="19" t="s">
        <v>100</v>
      </c>
      <c r="H11" s="16" t="s">
        <v>24</v>
      </c>
      <c r="I11" s="16"/>
      <c r="J11" s="20">
        <v>2914824</v>
      </c>
      <c r="N11" s="16" t="s">
        <v>105</v>
      </c>
    </row>
    <row r="12" spans="1:14">
      <c r="A12" s="15"/>
      <c r="B12" s="16"/>
      <c r="C12" s="17">
        <v>0.45833333333333298</v>
      </c>
      <c r="D12" s="18" t="s">
        <v>106</v>
      </c>
      <c r="E12" s="16"/>
      <c r="F12" s="16"/>
      <c r="G12" s="19" t="s">
        <v>107</v>
      </c>
      <c r="H12" s="16" t="s">
        <v>108</v>
      </c>
      <c r="I12" s="16"/>
      <c r="J12" s="20">
        <v>2914857</v>
      </c>
      <c r="N12" s="16" t="s">
        <v>109</v>
      </c>
    </row>
    <row r="13" spans="1:14" ht="25.5">
      <c r="A13" s="15"/>
      <c r="B13" s="16"/>
      <c r="C13" s="17">
        <v>0.5</v>
      </c>
      <c r="D13" s="18" t="s">
        <v>110</v>
      </c>
      <c r="E13" s="16"/>
      <c r="F13" s="16"/>
      <c r="G13" s="19" t="s">
        <v>111</v>
      </c>
      <c r="H13" s="16" t="s">
        <v>112</v>
      </c>
      <c r="I13" s="16"/>
      <c r="J13" s="20">
        <v>2914869</v>
      </c>
      <c r="N13" s="16" t="s">
        <v>113</v>
      </c>
    </row>
    <row r="14" spans="1:14" ht="25.5">
      <c r="A14" s="15"/>
      <c r="B14" s="16"/>
      <c r="C14" s="17">
        <v>0.54166666666666696</v>
      </c>
      <c r="D14" s="18" t="s">
        <v>114</v>
      </c>
      <c r="E14" s="16"/>
      <c r="F14" s="16"/>
      <c r="G14" s="19" t="s">
        <v>115</v>
      </c>
      <c r="H14" s="16" t="s">
        <v>116</v>
      </c>
      <c r="I14" s="16"/>
      <c r="J14" s="20">
        <v>2914913</v>
      </c>
      <c r="N14" s="16" t="s">
        <v>117</v>
      </c>
    </row>
    <row r="15" spans="1:14">
      <c r="A15" s="15"/>
      <c r="B15" s="16"/>
      <c r="C15" s="17">
        <v>0.58333333333333304</v>
      </c>
      <c r="D15" s="18" t="s">
        <v>118</v>
      </c>
      <c r="E15" s="16"/>
      <c r="F15" s="16"/>
      <c r="G15" s="19" t="s">
        <v>119</v>
      </c>
      <c r="H15" s="16" t="s">
        <v>120</v>
      </c>
      <c r="I15" s="16"/>
      <c r="J15" s="20">
        <v>2914936</v>
      </c>
      <c r="N15" s="16"/>
    </row>
    <row r="16" spans="1:14">
      <c r="A16" s="15"/>
      <c r="B16" s="16"/>
      <c r="C16" s="17">
        <v>0.625</v>
      </c>
      <c r="D16" s="18" t="s">
        <v>121</v>
      </c>
      <c r="E16" s="16"/>
      <c r="F16" s="16"/>
      <c r="G16" s="19" t="s">
        <v>122</v>
      </c>
      <c r="H16" s="16" t="s">
        <v>123</v>
      </c>
      <c r="I16" s="16"/>
      <c r="J16" s="20">
        <v>2914984</v>
      </c>
      <c r="N16" s="16"/>
    </row>
    <row r="17" spans="1:14" ht="25.5">
      <c r="A17" s="15"/>
      <c r="B17" s="16"/>
      <c r="C17" s="17">
        <v>0.66666666666666696</v>
      </c>
      <c r="D17" s="18" t="s">
        <v>124</v>
      </c>
      <c r="E17" s="16"/>
      <c r="F17" s="16"/>
      <c r="G17" s="16" t="s">
        <v>125</v>
      </c>
      <c r="H17" s="16"/>
      <c r="I17" s="16"/>
      <c r="J17" s="20">
        <v>2915005</v>
      </c>
      <c r="N17" s="16"/>
    </row>
    <row r="18" spans="1:14" ht="25.5">
      <c r="A18" s="15"/>
      <c r="B18" s="16"/>
      <c r="C18" s="17">
        <v>0.70833333333333304</v>
      </c>
      <c r="D18" s="18" t="s">
        <v>126</v>
      </c>
      <c r="E18" s="16"/>
      <c r="F18" s="16"/>
      <c r="G18" s="16" t="s">
        <v>127</v>
      </c>
      <c r="H18" s="16"/>
      <c r="I18" s="16"/>
      <c r="J18" s="20">
        <v>2915028</v>
      </c>
      <c r="N18" s="16"/>
    </row>
    <row r="19" spans="1:14" ht="25.5">
      <c r="A19" s="15"/>
      <c r="B19" s="16"/>
      <c r="C19" s="17">
        <v>0.75</v>
      </c>
      <c r="D19" s="18" t="s">
        <v>128</v>
      </c>
      <c r="E19" s="16"/>
      <c r="F19" s="16"/>
      <c r="G19" s="16" t="s">
        <v>129</v>
      </c>
      <c r="H19" s="16"/>
      <c r="I19" s="16"/>
      <c r="J19" s="20">
        <v>2915068</v>
      </c>
      <c r="N19" s="16"/>
    </row>
    <row r="20" spans="1:14">
      <c r="B20" s="16"/>
      <c r="C20" s="17">
        <v>0.79166666666666696</v>
      </c>
      <c r="D20" s="18" t="s">
        <v>130</v>
      </c>
      <c r="E20" s="16"/>
      <c r="F20" s="16"/>
      <c r="G20" s="16" t="s">
        <v>131</v>
      </c>
      <c r="H20" s="16"/>
      <c r="I20" s="16"/>
      <c r="J20" s="20">
        <v>2915088</v>
      </c>
      <c r="N20" s="16"/>
    </row>
    <row r="21" spans="1:14">
      <c r="A21" s="15"/>
      <c r="B21" s="16"/>
      <c r="C21" s="17">
        <v>0.83333333333333304</v>
      </c>
      <c r="D21" s="18" t="s">
        <v>132</v>
      </c>
      <c r="E21" s="16"/>
      <c r="F21" s="16"/>
      <c r="G21" s="19" t="s">
        <v>133</v>
      </c>
      <c r="H21" s="16"/>
      <c r="I21" s="16"/>
      <c r="J21" s="20">
        <v>2915108</v>
      </c>
      <c r="N21" s="16"/>
    </row>
    <row r="22" spans="1:14" ht="25.5">
      <c r="A22" s="15"/>
      <c r="B22" s="16"/>
      <c r="C22" s="17">
        <v>0.875</v>
      </c>
      <c r="D22" s="18" t="s">
        <v>134</v>
      </c>
      <c r="E22" s="16"/>
      <c r="F22" s="16"/>
      <c r="G22" s="21" t="s">
        <v>135</v>
      </c>
      <c r="H22" s="16"/>
      <c r="I22" s="16"/>
      <c r="J22" s="20">
        <v>2915112</v>
      </c>
      <c r="N22" s="16"/>
    </row>
    <row r="23" spans="1:14">
      <c r="A23" s="15"/>
      <c r="B23" s="16"/>
      <c r="C23" s="17">
        <v>0.91666666666666696</v>
      </c>
      <c r="D23" s="18" t="s">
        <v>136</v>
      </c>
      <c r="E23" s="16"/>
      <c r="F23" s="16"/>
      <c r="G23" s="16" t="s">
        <v>137</v>
      </c>
      <c r="H23" s="16"/>
      <c r="I23" s="16"/>
      <c r="J23" s="20">
        <v>2915139</v>
      </c>
      <c r="N23" s="16"/>
    </row>
    <row r="24" spans="1:14">
      <c r="A24" s="15"/>
      <c r="B24" s="16"/>
      <c r="C24" s="17">
        <v>0.95833333333333304</v>
      </c>
      <c r="D24" s="18" t="s">
        <v>138</v>
      </c>
      <c r="E24" s="16"/>
      <c r="F24" s="16"/>
      <c r="G24" s="16" t="s">
        <v>139</v>
      </c>
      <c r="H24" s="16"/>
      <c r="I24" s="16"/>
      <c r="J24" s="20">
        <v>2915160</v>
      </c>
      <c r="N24" s="16"/>
    </row>
    <row r="25" spans="1:14" ht="25.5">
      <c r="A25" s="15"/>
      <c r="B25" s="16"/>
      <c r="C25" s="17" t="s">
        <v>140</v>
      </c>
      <c r="D25" s="18" t="s">
        <v>141</v>
      </c>
      <c r="E25" s="16"/>
      <c r="F25" s="16"/>
      <c r="G25" s="16" t="s">
        <v>34</v>
      </c>
      <c r="H25" s="16"/>
      <c r="I25" s="16"/>
      <c r="J25" s="20">
        <v>2915195</v>
      </c>
      <c r="N25" s="16"/>
    </row>
    <row r="26" spans="1:14">
      <c r="A26" s="15"/>
      <c r="B26" s="16"/>
      <c r="C26" s="17"/>
      <c r="D26" s="18" t="s">
        <v>142</v>
      </c>
      <c r="E26" s="16"/>
      <c r="F26" s="16"/>
      <c r="G26" s="19" t="s">
        <v>143</v>
      </c>
      <c r="H26" s="16"/>
      <c r="I26" s="16"/>
      <c r="J26" s="20">
        <v>2915247</v>
      </c>
      <c r="N26" s="16"/>
    </row>
    <row r="27" spans="1:14" ht="25.5">
      <c r="A27" s="15"/>
      <c r="B27" s="16"/>
      <c r="C27" s="17"/>
      <c r="D27" s="18" t="s">
        <v>144</v>
      </c>
      <c r="E27" s="16"/>
      <c r="F27" s="16"/>
      <c r="G27" s="16" t="s">
        <v>143</v>
      </c>
      <c r="H27" s="16"/>
      <c r="I27" s="16"/>
      <c r="J27" s="20">
        <v>2915264</v>
      </c>
      <c r="N27" s="16"/>
    </row>
    <row r="28" spans="1:14">
      <c r="A28" s="15"/>
      <c r="B28" s="16"/>
      <c r="C28" s="16"/>
      <c r="D28" s="18" t="s">
        <v>145</v>
      </c>
      <c r="E28" s="16"/>
      <c r="F28" s="16"/>
      <c r="G28" s="16" t="s">
        <v>146</v>
      </c>
      <c r="H28" s="16"/>
      <c r="I28" s="16"/>
      <c r="J28" s="20">
        <v>2915283</v>
      </c>
      <c r="N28" s="16"/>
    </row>
    <row r="29" spans="1:14">
      <c r="A29" s="15"/>
      <c r="B29" s="16"/>
      <c r="C29" s="16"/>
      <c r="D29" s="18" t="s">
        <v>147</v>
      </c>
      <c r="E29" s="16"/>
      <c r="F29" s="16"/>
      <c r="G29" s="16" t="s">
        <v>148</v>
      </c>
      <c r="H29" s="16"/>
      <c r="I29" s="16"/>
      <c r="J29" s="20">
        <v>2915675</v>
      </c>
      <c r="N29" s="16"/>
    </row>
    <row r="30" spans="1:14" ht="25.5">
      <c r="A30" s="15"/>
      <c r="B30" s="16"/>
      <c r="C30" s="16"/>
      <c r="D30" s="18" t="s">
        <v>149</v>
      </c>
      <c r="E30" s="16"/>
      <c r="F30" s="16"/>
      <c r="G30" s="16" t="s">
        <v>150</v>
      </c>
      <c r="H30" s="16"/>
      <c r="I30" s="16"/>
      <c r="J30" s="20">
        <v>2915679</v>
      </c>
      <c r="N30" s="16"/>
    </row>
    <row r="31" spans="1:14" ht="25.5">
      <c r="A31" s="15"/>
      <c r="B31" s="16"/>
      <c r="C31" s="16"/>
      <c r="D31" s="18" t="s">
        <v>151</v>
      </c>
      <c r="E31" s="16"/>
      <c r="F31" s="16"/>
      <c r="G31" s="16" t="s">
        <v>26</v>
      </c>
      <c r="H31" s="16"/>
      <c r="I31" s="16"/>
      <c r="J31" s="20">
        <v>2915681</v>
      </c>
      <c r="N31" s="16"/>
    </row>
    <row r="32" spans="1:14" ht="25.5">
      <c r="A32" s="15"/>
      <c r="B32" s="16"/>
      <c r="C32" s="16"/>
      <c r="D32" s="18" t="s">
        <v>152</v>
      </c>
      <c r="E32" s="16"/>
      <c r="F32" s="16"/>
      <c r="G32" s="16" t="s">
        <v>153</v>
      </c>
      <c r="H32" s="18"/>
      <c r="I32" s="16"/>
      <c r="J32" s="20">
        <v>2915685</v>
      </c>
      <c r="N32" s="18"/>
    </row>
    <row r="33" spans="1:14">
      <c r="A33" s="15"/>
      <c r="B33" s="16"/>
      <c r="C33" s="16"/>
      <c r="D33" s="18" t="s">
        <v>154</v>
      </c>
      <c r="E33" s="16"/>
      <c r="F33" s="16"/>
      <c r="G33" s="16" t="s">
        <v>155</v>
      </c>
      <c r="H33" s="16"/>
      <c r="I33" s="16"/>
      <c r="J33" s="20">
        <v>2915706</v>
      </c>
      <c r="N33" s="16"/>
    </row>
    <row r="34" spans="1:14" ht="25.5">
      <c r="A34" s="15"/>
      <c r="B34" s="16"/>
      <c r="C34" s="16"/>
      <c r="D34" s="18" t="s">
        <v>156</v>
      </c>
      <c r="E34" s="16"/>
      <c r="F34" s="16"/>
      <c r="G34" s="16" t="s">
        <v>157</v>
      </c>
      <c r="H34" s="16"/>
      <c r="I34" s="16"/>
      <c r="J34" s="20">
        <v>2915715</v>
      </c>
      <c r="N34" s="16"/>
    </row>
    <row r="35" spans="1:14" ht="25.5">
      <c r="A35" s="15"/>
      <c r="B35" s="16"/>
      <c r="C35" s="16"/>
      <c r="D35" s="18" t="s">
        <v>158</v>
      </c>
      <c r="E35" s="16"/>
      <c r="F35" s="16"/>
      <c r="G35" s="19" t="s">
        <v>159</v>
      </c>
      <c r="H35" s="16"/>
      <c r="I35" s="16"/>
      <c r="J35" s="20">
        <v>2915735</v>
      </c>
      <c r="N35" s="16"/>
    </row>
    <row r="36" spans="1:14" ht="25.5">
      <c r="A36" s="15"/>
      <c r="B36" s="16"/>
      <c r="C36" s="16"/>
      <c r="D36" s="18" t="s">
        <v>160</v>
      </c>
      <c r="E36" s="16"/>
      <c r="F36" s="16"/>
      <c r="G36" s="16" t="s">
        <v>159</v>
      </c>
      <c r="H36" s="16"/>
      <c r="I36" s="16"/>
      <c r="J36" s="20">
        <v>2915740</v>
      </c>
      <c r="N36" s="16"/>
    </row>
    <row r="37" spans="1:14" ht="25.5">
      <c r="A37" s="15"/>
      <c r="B37" s="16"/>
      <c r="C37" s="16"/>
      <c r="D37" s="18" t="s">
        <v>161</v>
      </c>
      <c r="E37" s="16"/>
      <c r="F37" s="16"/>
      <c r="G37" s="16" t="s">
        <v>162</v>
      </c>
      <c r="H37" s="16"/>
      <c r="I37" s="16"/>
      <c r="J37" s="20">
        <v>2915753</v>
      </c>
      <c r="N37" s="16"/>
    </row>
    <row r="38" spans="1:14">
      <c r="A38" s="15"/>
      <c r="B38" s="16"/>
      <c r="C38" s="16"/>
      <c r="D38" s="18" t="s">
        <v>163</v>
      </c>
      <c r="E38" s="16"/>
      <c r="F38" s="16"/>
      <c r="G38" s="16" t="s">
        <v>164</v>
      </c>
      <c r="H38" s="16"/>
      <c r="I38" s="16"/>
      <c r="J38" s="20">
        <v>2915788</v>
      </c>
      <c r="N38" s="16"/>
    </row>
    <row r="39" spans="1:14" ht="14.25">
      <c r="A39" s="15"/>
      <c r="B39" s="16"/>
      <c r="C39" s="16"/>
      <c r="D39" s="18"/>
      <c r="E39" s="16"/>
      <c r="F39" s="16"/>
      <c r="G39" s="16" t="s">
        <v>165</v>
      </c>
      <c r="H39" s="23"/>
      <c r="I39" s="16"/>
      <c r="J39" s="20">
        <v>2916265</v>
      </c>
      <c r="N39" s="23"/>
    </row>
    <row r="40" spans="1:14" ht="14.25">
      <c r="A40" s="15"/>
      <c r="B40" s="16"/>
      <c r="C40" s="16"/>
      <c r="D40" s="18"/>
      <c r="E40" s="16"/>
      <c r="F40" s="16"/>
      <c r="G40" s="16" t="s">
        <v>166</v>
      </c>
      <c r="H40" s="23"/>
      <c r="I40" s="16"/>
      <c r="J40" s="20">
        <v>2919280</v>
      </c>
      <c r="N40" s="23"/>
    </row>
    <row r="41" spans="1:14" ht="14.25">
      <c r="A41" s="15"/>
      <c r="B41" s="16"/>
      <c r="C41" s="16"/>
      <c r="D41" s="18"/>
      <c r="E41" s="16"/>
      <c r="F41" s="16"/>
      <c r="G41" s="19" t="s">
        <v>38</v>
      </c>
      <c r="H41" s="23"/>
      <c r="I41" s="16"/>
      <c r="J41" s="20">
        <v>2919430</v>
      </c>
      <c r="N41" s="29"/>
    </row>
    <row r="42" spans="1:14" ht="14.25">
      <c r="A42" s="15"/>
      <c r="B42" s="16"/>
      <c r="C42" s="16"/>
      <c r="D42" s="18"/>
      <c r="E42" s="16"/>
      <c r="F42" s="16"/>
      <c r="G42" s="16"/>
      <c r="H42" s="23"/>
      <c r="I42" s="16"/>
      <c r="J42" s="20">
        <v>2919676</v>
      </c>
      <c r="N42" s="16"/>
    </row>
    <row r="43" spans="1:14" ht="14.25">
      <c r="A43" s="15"/>
      <c r="B43" s="16"/>
      <c r="C43" s="16"/>
      <c r="D43" s="18"/>
      <c r="E43" s="16"/>
      <c r="F43" s="16"/>
      <c r="G43" s="16"/>
      <c r="H43" s="23"/>
      <c r="I43" s="16"/>
      <c r="J43" s="20">
        <v>2919696</v>
      </c>
      <c r="N43" s="16"/>
    </row>
    <row r="44" spans="1:14">
      <c r="A44" s="15"/>
      <c r="B44" s="16"/>
      <c r="C44" s="16"/>
      <c r="D44" s="18"/>
      <c r="E44" s="16"/>
      <c r="F44" s="16"/>
      <c r="G44" s="16"/>
      <c r="H44" s="16"/>
      <c r="I44" s="16"/>
      <c r="J44" s="20">
        <v>2919728</v>
      </c>
      <c r="N44" s="16"/>
    </row>
    <row r="45" spans="1:14">
      <c r="A45" s="15"/>
      <c r="B45" s="16"/>
      <c r="C45" s="16"/>
      <c r="D45" s="18"/>
      <c r="E45" s="16"/>
      <c r="F45" s="16"/>
      <c r="G45" s="16"/>
      <c r="H45" s="16"/>
      <c r="I45" s="16"/>
      <c r="J45" s="20">
        <v>2919746</v>
      </c>
      <c r="N45" s="16"/>
    </row>
    <row r="46" spans="1:14">
      <c r="A46" s="15"/>
      <c r="B46" s="16"/>
      <c r="C46" s="16"/>
      <c r="D46" s="18"/>
      <c r="E46" s="16"/>
      <c r="F46" s="16"/>
      <c r="G46" s="16"/>
      <c r="H46" s="16"/>
      <c r="I46" s="16"/>
      <c r="J46" s="20">
        <v>2919752</v>
      </c>
      <c r="N46" s="16"/>
    </row>
    <row r="47" spans="1:14">
      <c r="A47" s="15"/>
      <c r="B47" s="16"/>
      <c r="C47" s="16"/>
      <c r="D47" s="18"/>
      <c r="E47" s="16"/>
      <c r="F47" s="16"/>
      <c r="G47" s="16"/>
      <c r="H47" s="16"/>
      <c r="I47" s="16"/>
      <c r="J47" s="20">
        <v>2919771</v>
      </c>
      <c r="N47" s="16"/>
    </row>
    <row r="48" spans="1:14">
      <c r="A48" s="15"/>
      <c r="B48" s="16"/>
      <c r="C48" s="16"/>
      <c r="D48" s="18"/>
      <c r="E48" s="16"/>
      <c r="F48" s="16"/>
      <c r="G48" s="16"/>
      <c r="H48" s="16"/>
      <c r="I48" s="16"/>
      <c r="J48" s="20">
        <v>2919792</v>
      </c>
      <c r="N48" s="16"/>
    </row>
    <row r="49" spans="1:14">
      <c r="A49" s="15"/>
      <c r="B49" s="16"/>
      <c r="C49" s="16"/>
      <c r="D49" s="18"/>
      <c r="E49" s="16"/>
      <c r="F49" s="16"/>
      <c r="G49" s="16"/>
      <c r="H49" s="16"/>
      <c r="I49" s="16"/>
      <c r="J49" s="20">
        <v>2919816</v>
      </c>
      <c r="N49" s="16"/>
    </row>
    <row r="50" spans="1:14">
      <c r="A50" s="15"/>
      <c r="B50" s="16"/>
      <c r="C50" s="16"/>
      <c r="D50" s="18"/>
      <c r="E50" s="16"/>
      <c r="F50" s="16"/>
      <c r="G50" s="16"/>
      <c r="H50" s="16"/>
      <c r="I50" s="16"/>
      <c r="J50" s="20">
        <v>2920086</v>
      </c>
      <c r="N50" s="16"/>
    </row>
    <row r="51" spans="1:14">
      <c r="A51" s="15"/>
      <c r="B51" s="16"/>
      <c r="C51" s="16"/>
      <c r="D51" s="18"/>
      <c r="E51" s="16"/>
      <c r="F51" s="16"/>
      <c r="G51" s="16"/>
      <c r="H51" s="16"/>
      <c r="I51" s="16"/>
      <c r="J51" s="20">
        <v>2920100</v>
      </c>
      <c r="N51" s="16"/>
    </row>
    <row r="52" spans="1:14">
      <c r="A52" s="15"/>
      <c r="B52" s="16"/>
      <c r="C52" s="16"/>
      <c r="D52" s="18"/>
      <c r="E52" s="16"/>
      <c r="F52" s="16"/>
      <c r="G52" s="16"/>
      <c r="H52" s="16"/>
      <c r="I52" s="16"/>
      <c r="J52" s="20">
        <v>2920164</v>
      </c>
      <c r="N52" s="16"/>
    </row>
    <row r="53" spans="1:14">
      <c r="A53" s="15"/>
      <c r="B53" s="16"/>
      <c r="C53" s="16"/>
      <c r="D53" s="18"/>
      <c r="E53" s="16"/>
      <c r="F53" s="16"/>
      <c r="G53" s="16"/>
      <c r="H53" s="16"/>
      <c r="I53" s="16"/>
      <c r="J53" s="20">
        <v>2920230</v>
      </c>
      <c r="N53" s="16"/>
    </row>
    <row r="54" spans="1:14">
      <c r="A54" s="15"/>
      <c r="B54" s="16"/>
      <c r="C54" s="16"/>
      <c r="D54" s="18"/>
      <c r="E54" s="16"/>
      <c r="F54" s="16"/>
      <c r="G54" s="16"/>
      <c r="H54" s="16"/>
      <c r="I54" s="16"/>
      <c r="J54" s="20">
        <v>2920260</v>
      </c>
      <c r="N54" s="16"/>
    </row>
    <row r="55" spans="1:14">
      <c r="A55" s="15"/>
      <c r="B55" s="16"/>
      <c r="C55" s="16"/>
      <c r="D55" s="18"/>
      <c r="E55" s="16"/>
      <c r="F55" s="16"/>
      <c r="G55" s="16"/>
      <c r="H55" s="16"/>
      <c r="I55" s="16"/>
      <c r="J55" s="20">
        <v>2920336</v>
      </c>
      <c r="N55" s="16"/>
    </row>
    <row r="56" spans="1:14">
      <c r="A56" s="15"/>
      <c r="B56" s="16"/>
      <c r="C56" s="16"/>
      <c r="D56" s="18"/>
      <c r="E56" s="16"/>
      <c r="F56" s="16"/>
      <c r="G56" s="16"/>
      <c r="H56" s="16"/>
      <c r="I56" s="16"/>
      <c r="J56" s="20">
        <v>2920341</v>
      </c>
    </row>
    <row r="57" spans="1:14">
      <c r="A57" s="15"/>
      <c r="B57" s="16"/>
      <c r="C57" s="16"/>
      <c r="D57" s="18"/>
      <c r="E57" s="16"/>
      <c r="F57" s="16"/>
      <c r="G57" s="16"/>
      <c r="H57" s="16"/>
      <c r="I57" s="16"/>
      <c r="J57" s="20">
        <v>2920345</v>
      </c>
    </row>
    <row r="58" spans="1:14">
      <c r="A58" s="15"/>
      <c r="B58" s="16"/>
      <c r="C58" s="16"/>
      <c r="D58" s="18"/>
      <c r="E58" s="16"/>
      <c r="F58" s="16"/>
      <c r="G58" s="16"/>
      <c r="H58" s="16"/>
      <c r="I58" s="16"/>
      <c r="J58" s="20">
        <v>2920348</v>
      </c>
    </row>
    <row r="59" spans="1:14">
      <c r="A59" s="15"/>
      <c r="B59" s="16"/>
      <c r="C59" s="16"/>
      <c r="D59" s="18"/>
      <c r="E59" s="16"/>
      <c r="F59" s="16"/>
      <c r="G59" s="16"/>
      <c r="H59" s="16"/>
      <c r="I59" s="16"/>
      <c r="J59" s="20">
        <v>2920350</v>
      </c>
    </row>
    <row r="60" spans="1:14">
      <c r="A60" s="15"/>
      <c r="B60" s="16"/>
      <c r="C60" s="16"/>
      <c r="D60" s="18"/>
      <c r="E60" s="16"/>
      <c r="F60" s="16"/>
      <c r="G60" s="16"/>
      <c r="H60" s="16"/>
      <c r="I60" s="16"/>
      <c r="J60" s="20">
        <v>2920355</v>
      </c>
    </row>
    <row r="61" spans="1:14">
      <c r="A61" s="15"/>
      <c r="B61" s="16"/>
      <c r="C61" s="16"/>
      <c r="D61" s="18"/>
      <c r="E61" s="16"/>
      <c r="F61" s="16"/>
      <c r="G61" s="16"/>
      <c r="H61" s="16"/>
      <c r="I61" s="16"/>
      <c r="J61" s="20">
        <v>2920580</v>
      </c>
    </row>
    <row r="62" spans="1:14">
      <c r="A62" s="15"/>
      <c r="B62" s="16"/>
      <c r="C62" s="16"/>
      <c r="D62" s="18"/>
      <c r="E62" s="16"/>
      <c r="F62" s="16"/>
      <c r="G62" s="16"/>
      <c r="H62" s="16"/>
      <c r="I62" s="16"/>
      <c r="J62" s="20">
        <v>2920582</v>
      </c>
    </row>
    <row r="63" spans="1:14">
      <c r="A63" s="15"/>
      <c r="B63" s="16"/>
      <c r="C63" s="16"/>
      <c r="D63" s="18"/>
      <c r="E63" s="16"/>
      <c r="F63" s="16"/>
      <c r="G63" s="16"/>
      <c r="H63" s="16"/>
      <c r="I63" s="16"/>
      <c r="J63" s="20">
        <v>2920584</v>
      </c>
    </row>
    <row r="64" spans="1:14">
      <c r="A64" s="15"/>
      <c r="B64" s="16"/>
      <c r="C64" s="16"/>
      <c r="D64" s="31"/>
      <c r="E64" s="16"/>
      <c r="F64" s="16"/>
      <c r="G64" s="16"/>
      <c r="H64" s="16"/>
      <c r="I64" s="16"/>
      <c r="J64" s="20">
        <v>2920585</v>
      </c>
    </row>
    <row r="65" spans="1:10">
      <c r="A65" s="15"/>
      <c r="B65" s="16"/>
      <c r="C65" s="16"/>
      <c r="D65" s="18"/>
      <c r="E65" s="16"/>
      <c r="F65" s="16"/>
      <c r="G65" s="16"/>
      <c r="H65" s="16"/>
      <c r="I65" s="16"/>
      <c r="J65" s="21">
        <v>2920602</v>
      </c>
    </row>
    <row r="66" spans="1:10">
      <c r="A66" s="15"/>
      <c r="B66" s="16"/>
      <c r="C66" s="16"/>
      <c r="D66" s="18"/>
      <c r="E66" s="16"/>
      <c r="F66" s="16"/>
      <c r="G66" s="16"/>
      <c r="H66" s="16"/>
      <c r="I66" s="16"/>
      <c r="J66" s="20">
        <v>2920606</v>
      </c>
    </row>
    <row r="67" spans="1:10">
      <c r="A67" s="15"/>
      <c r="B67" s="16"/>
      <c r="C67" s="16"/>
      <c r="D67" s="18"/>
      <c r="E67" s="16"/>
      <c r="F67" s="16"/>
      <c r="G67" s="16"/>
      <c r="H67" s="16"/>
      <c r="I67" s="16"/>
      <c r="J67" s="20">
        <v>2920638</v>
      </c>
    </row>
    <row r="68" spans="1:10">
      <c r="A68" s="15"/>
      <c r="B68" s="16"/>
      <c r="C68" s="16"/>
      <c r="D68" s="18"/>
      <c r="E68" s="16"/>
      <c r="F68" s="16"/>
      <c r="G68" s="16"/>
      <c r="H68" s="16"/>
      <c r="I68" s="16"/>
      <c r="J68" s="20">
        <v>2920644</v>
      </c>
    </row>
    <row r="69" spans="1:10">
      <c r="A69" s="15"/>
      <c r="B69" s="16"/>
      <c r="C69" s="16"/>
      <c r="D69" s="18"/>
      <c r="E69" s="16"/>
      <c r="F69" s="16"/>
      <c r="G69" s="16"/>
      <c r="H69" s="16"/>
      <c r="I69" s="16"/>
      <c r="J69" s="20">
        <v>2920672</v>
      </c>
    </row>
    <row r="70" spans="1:10">
      <c r="A70" s="15"/>
      <c r="B70" s="16"/>
      <c r="C70" s="16"/>
      <c r="D70" s="18"/>
      <c r="E70" s="16"/>
      <c r="F70" s="16"/>
      <c r="G70" s="16"/>
      <c r="H70" s="16"/>
      <c r="I70" s="16"/>
      <c r="J70" s="20">
        <v>2920689</v>
      </c>
    </row>
    <row r="71" spans="1:10">
      <c r="A71" s="15"/>
      <c r="B71" s="16"/>
      <c r="C71" s="16"/>
      <c r="D71" s="18"/>
      <c r="E71" s="16"/>
      <c r="F71" s="16"/>
      <c r="G71" s="16"/>
      <c r="H71" s="16"/>
      <c r="I71" s="16"/>
      <c r="J71" s="20">
        <v>2933498</v>
      </c>
    </row>
    <row r="72" spans="1:10">
      <c r="A72" s="15"/>
      <c r="B72" s="16"/>
      <c r="C72" s="16"/>
      <c r="D72" s="18"/>
      <c r="E72" s="16"/>
      <c r="F72" s="16"/>
      <c r="G72" s="16"/>
      <c r="H72" s="16"/>
      <c r="I72" s="16"/>
      <c r="J72" s="20">
        <v>2945566</v>
      </c>
    </row>
    <row r="73" spans="1:10">
      <c r="A73" s="15"/>
      <c r="B73" s="16"/>
      <c r="C73" s="16"/>
      <c r="D73" s="18"/>
      <c r="E73" s="16"/>
      <c r="F73" s="16"/>
      <c r="G73" s="16"/>
      <c r="H73" s="16"/>
      <c r="I73" s="16"/>
      <c r="J73" s="20">
        <v>3153892</v>
      </c>
    </row>
    <row r="74" spans="1:10">
      <c r="A74" s="15"/>
      <c r="B74" s="16"/>
      <c r="C74" s="16"/>
      <c r="D74" s="16"/>
      <c r="E74" s="16"/>
      <c r="F74" s="16"/>
      <c r="G74" s="16"/>
      <c r="H74" s="16"/>
      <c r="I74" s="16"/>
      <c r="J74" s="20">
        <v>3153893</v>
      </c>
    </row>
    <row r="75" spans="1:10">
      <c r="A75" s="15"/>
      <c r="B75" s="16"/>
      <c r="C75" s="16"/>
      <c r="D75" s="18"/>
      <c r="E75" s="16"/>
      <c r="F75" s="16"/>
      <c r="G75" s="16"/>
      <c r="H75" s="16"/>
      <c r="I75" s="16"/>
      <c r="J75" s="20">
        <v>3153896</v>
      </c>
    </row>
    <row r="76" spans="1:10">
      <c r="A76" s="15"/>
      <c r="B76" s="16"/>
      <c r="C76" s="16"/>
      <c r="D76" s="18"/>
      <c r="E76" s="16"/>
      <c r="F76" s="16"/>
      <c r="G76" s="16"/>
      <c r="H76" s="16"/>
      <c r="I76" s="16"/>
      <c r="J76" s="20">
        <v>3153904</v>
      </c>
    </row>
    <row r="77" spans="1:10">
      <c r="A77" s="15"/>
      <c r="B77" s="16"/>
      <c r="C77" s="16"/>
      <c r="D77" s="18"/>
      <c r="E77" s="16"/>
      <c r="F77" s="16"/>
      <c r="G77" s="16"/>
      <c r="H77" s="16"/>
      <c r="I77" s="16"/>
      <c r="J77" s="20">
        <v>3153906</v>
      </c>
    </row>
    <row r="78" spans="1:10">
      <c r="A78" s="15"/>
      <c r="B78" s="16"/>
      <c r="C78" s="16"/>
      <c r="D78" s="18"/>
      <c r="E78" s="16"/>
      <c r="F78" s="16"/>
      <c r="G78" s="16"/>
      <c r="H78" s="16"/>
      <c r="I78" s="16"/>
      <c r="J78" s="20">
        <v>3153907</v>
      </c>
    </row>
    <row r="79" spans="1:10">
      <c r="A79" s="15"/>
      <c r="B79" s="16"/>
      <c r="C79" s="16"/>
      <c r="D79" s="18"/>
      <c r="E79" s="16"/>
      <c r="F79" s="16"/>
      <c r="G79" s="16"/>
      <c r="H79" s="16"/>
      <c r="I79" s="16"/>
      <c r="J79" s="20">
        <v>3153911</v>
      </c>
    </row>
    <row r="80" spans="1:10">
      <c r="A80" s="15"/>
      <c r="B80" s="16"/>
      <c r="C80" s="16"/>
      <c r="D80" s="18"/>
      <c r="E80" s="16"/>
      <c r="F80" s="16"/>
      <c r="G80" s="16"/>
      <c r="H80" s="16"/>
      <c r="I80" s="16"/>
      <c r="J80" s="20">
        <v>3153912</v>
      </c>
    </row>
    <row r="81" spans="1:10">
      <c r="A81" s="15"/>
      <c r="B81" s="16"/>
      <c r="C81" s="16"/>
      <c r="D81" s="18"/>
      <c r="E81" s="16"/>
      <c r="F81" s="16"/>
      <c r="G81" s="16"/>
      <c r="H81" s="16"/>
      <c r="I81" s="16"/>
      <c r="J81" s="20">
        <v>3153913</v>
      </c>
    </row>
    <row r="82" spans="1:10">
      <c r="A82" s="15"/>
      <c r="B82" s="16"/>
      <c r="C82" s="16"/>
      <c r="D82" s="18"/>
      <c r="E82" s="16"/>
      <c r="F82" s="16"/>
      <c r="G82" s="16"/>
      <c r="H82" s="16"/>
      <c r="I82" s="16"/>
      <c r="J82" s="20">
        <v>3153915</v>
      </c>
    </row>
    <row r="83" spans="1:10">
      <c r="A83" s="15"/>
      <c r="B83" s="16"/>
      <c r="C83" s="16"/>
      <c r="D83" s="18"/>
      <c r="E83" s="16"/>
      <c r="F83" s="16"/>
      <c r="G83" s="16"/>
      <c r="H83" s="16"/>
      <c r="I83" s="16"/>
      <c r="J83" s="20">
        <v>3153916</v>
      </c>
    </row>
    <row r="84" spans="1:10">
      <c r="A84" s="15"/>
      <c r="B84" s="16"/>
      <c r="C84" s="16"/>
      <c r="D84" s="18"/>
      <c r="E84" s="16"/>
      <c r="F84" s="16"/>
      <c r="G84" s="16"/>
      <c r="H84" s="16"/>
      <c r="I84" s="16"/>
      <c r="J84" s="20">
        <v>3153917</v>
      </c>
    </row>
    <row r="85" spans="1:10">
      <c r="A85" s="15"/>
      <c r="B85" s="16"/>
      <c r="C85" s="16"/>
      <c r="D85" s="18"/>
      <c r="E85" s="16"/>
      <c r="F85" s="16"/>
      <c r="G85" s="16"/>
      <c r="H85" s="16"/>
      <c r="I85" s="16"/>
      <c r="J85" s="20">
        <v>3153918</v>
      </c>
    </row>
    <row r="86" spans="1:10">
      <c r="A86" s="15"/>
      <c r="B86" s="16"/>
      <c r="C86" s="16"/>
      <c r="D86" s="18"/>
      <c r="E86" s="16"/>
      <c r="F86" s="16"/>
      <c r="G86" s="16"/>
      <c r="H86" s="16"/>
      <c r="I86" s="16"/>
      <c r="J86" s="20">
        <v>3153920</v>
      </c>
    </row>
    <row r="87" spans="1:10">
      <c r="A87" s="15"/>
      <c r="B87" s="16"/>
      <c r="C87" s="16"/>
      <c r="D87" s="18"/>
      <c r="E87" s="16"/>
      <c r="F87" s="16"/>
      <c r="G87" s="16"/>
      <c r="H87" s="16"/>
      <c r="I87" s="16"/>
      <c r="J87" s="20">
        <v>3153921</v>
      </c>
    </row>
    <row r="88" spans="1:10">
      <c r="A88" s="15"/>
      <c r="B88" s="16"/>
      <c r="C88" s="16"/>
      <c r="D88" s="18"/>
      <c r="E88" s="16"/>
      <c r="F88" s="16"/>
      <c r="G88" s="16"/>
      <c r="H88" s="16"/>
      <c r="I88" s="16"/>
      <c r="J88" s="20">
        <v>3153922</v>
      </c>
    </row>
    <row r="89" spans="1:10">
      <c r="A89" s="15"/>
      <c r="B89" s="16"/>
      <c r="C89" s="16"/>
      <c r="D89" s="18"/>
      <c r="E89" s="16"/>
      <c r="F89" s="16"/>
      <c r="G89" s="16"/>
      <c r="H89" s="16"/>
      <c r="I89" s="16"/>
      <c r="J89" s="20">
        <v>3153923</v>
      </c>
    </row>
    <row r="90" spans="1:10">
      <c r="A90" s="15"/>
      <c r="B90" s="16"/>
      <c r="C90" s="16"/>
      <c r="D90" s="18"/>
      <c r="E90" s="16"/>
      <c r="F90" s="16"/>
      <c r="G90" s="16"/>
      <c r="H90" s="16"/>
      <c r="I90" s="16"/>
      <c r="J90" s="20">
        <v>3153924</v>
      </c>
    </row>
    <row r="91" spans="1:10">
      <c r="A91" s="15"/>
      <c r="B91" s="16"/>
      <c r="C91" s="16"/>
      <c r="D91" s="18"/>
      <c r="E91" s="16"/>
      <c r="F91" s="16"/>
      <c r="G91" s="16"/>
      <c r="H91" s="16"/>
      <c r="I91" s="16"/>
      <c r="J91" s="20">
        <v>3153925</v>
      </c>
    </row>
    <row r="92" spans="1:10">
      <c r="A92" s="15"/>
      <c r="B92" s="16"/>
      <c r="C92" s="16"/>
      <c r="D92" s="18"/>
      <c r="E92" s="16"/>
      <c r="F92" s="16"/>
      <c r="G92" s="16"/>
      <c r="H92" s="16"/>
      <c r="I92" s="16"/>
      <c r="J92" s="20">
        <v>3153926</v>
      </c>
    </row>
    <row r="93" spans="1:10">
      <c r="A93" s="15"/>
      <c r="B93" s="16"/>
      <c r="C93" s="16"/>
      <c r="D93" s="18"/>
      <c r="E93" s="16"/>
      <c r="F93" s="16"/>
      <c r="G93" s="16"/>
      <c r="H93" s="16"/>
      <c r="I93" s="16"/>
      <c r="J93" s="20">
        <v>3153927</v>
      </c>
    </row>
    <row r="94" spans="1:10">
      <c r="A94" s="15"/>
      <c r="B94" s="16"/>
      <c r="C94" s="16"/>
      <c r="D94" s="18"/>
      <c r="E94" s="16"/>
      <c r="F94" s="16"/>
      <c r="G94" s="16"/>
      <c r="H94" s="16"/>
      <c r="I94" s="16"/>
      <c r="J94" s="20">
        <v>3153928</v>
      </c>
    </row>
    <row r="95" spans="1:10">
      <c r="A95" s="15"/>
      <c r="B95" s="16"/>
      <c r="C95" s="16"/>
      <c r="D95" s="18"/>
      <c r="E95" s="16"/>
      <c r="F95" s="16"/>
      <c r="G95" s="16"/>
      <c r="H95" s="16"/>
      <c r="I95" s="16"/>
      <c r="J95" s="20">
        <v>3153930</v>
      </c>
    </row>
    <row r="96" spans="1:10">
      <c r="A96" s="15"/>
      <c r="B96" s="16"/>
      <c r="C96" s="16"/>
      <c r="D96" s="18"/>
      <c r="E96" s="16"/>
      <c r="F96" s="16"/>
      <c r="G96" s="16"/>
      <c r="H96" s="16"/>
      <c r="I96" s="16"/>
      <c r="J96" s="20">
        <v>3153931</v>
      </c>
    </row>
    <row r="97" spans="1:10">
      <c r="A97" s="15"/>
      <c r="B97" s="16"/>
      <c r="C97" s="16"/>
      <c r="D97" s="18"/>
      <c r="E97" s="16"/>
      <c r="F97" s="16"/>
      <c r="G97" s="16"/>
      <c r="H97" s="16"/>
      <c r="I97" s="16"/>
      <c r="J97" s="20">
        <v>3153932</v>
      </c>
    </row>
    <row r="98" spans="1:10">
      <c r="A98" s="15"/>
      <c r="B98" s="16"/>
      <c r="C98" s="16"/>
      <c r="D98" s="18"/>
      <c r="E98" s="16"/>
      <c r="F98" s="16"/>
      <c r="G98" s="16"/>
      <c r="H98" s="16"/>
      <c r="I98" s="16"/>
      <c r="J98" s="20">
        <v>3153934</v>
      </c>
    </row>
    <row r="99" spans="1:10">
      <c r="A99" s="15"/>
      <c r="B99" s="16"/>
      <c r="C99" s="16"/>
      <c r="D99" s="18"/>
      <c r="E99" s="16"/>
      <c r="F99" s="16"/>
      <c r="G99" s="16"/>
      <c r="H99" s="16"/>
      <c r="I99" s="16"/>
      <c r="J99" s="20">
        <v>3153935</v>
      </c>
    </row>
    <row r="100" spans="1:10">
      <c r="A100" s="15"/>
      <c r="B100" s="16"/>
      <c r="C100" s="16"/>
      <c r="D100" s="18"/>
      <c r="E100" s="16"/>
      <c r="F100" s="16"/>
      <c r="G100" s="16"/>
      <c r="H100" s="16"/>
      <c r="I100" s="16"/>
      <c r="J100" s="20">
        <v>3153936</v>
      </c>
    </row>
    <row r="101" spans="1:10">
      <c r="A101" s="15"/>
      <c r="B101" s="16"/>
      <c r="C101" s="16"/>
      <c r="D101" s="18"/>
      <c r="E101" s="16"/>
      <c r="F101" s="16"/>
      <c r="G101" s="16"/>
      <c r="H101" s="16"/>
      <c r="I101" s="16"/>
      <c r="J101" s="20">
        <v>3153937</v>
      </c>
    </row>
    <row r="102" spans="1:10">
      <c r="A102" s="15"/>
      <c r="B102" s="16"/>
      <c r="C102" s="16"/>
      <c r="D102" s="18"/>
      <c r="E102" s="16"/>
      <c r="F102" s="16"/>
      <c r="G102" s="16"/>
      <c r="H102" s="16"/>
      <c r="I102" s="16"/>
      <c r="J102" s="20">
        <v>3153942</v>
      </c>
    </row>
    <row r="103" spans="1:10">
      <c r="A103" s="15"/>
      <c r="B103" s="16"/>
      <c r="C103" s="16"/>
      <c r="D103" s="18"/>
      <c r="E103" s="16"/>
      <c r="F103" s="16"/>
      <c r="G103" s="16"/>
      <c r="H103" s="16"/>
      <c r="I103" s="16"/>
      <c r="J103" s="20">
        <v>3153943</v>
      </c>
    </row>
    <row r="104" spans="1:10">
      <c r="A104" s="15"/>
      <c r="B104" s="16"/>
      <c r="C104" s="16"/>
      <c r="D104" s="18"/>
      <c r="E104" s="16"/>
      <c r="F104" s="16"/>
      <c r="G104" s="16"/>
      <c r="H104" s="16"/>
      <c r="I104" s="16"/>
      <c r="J104" s="20">
        <v>3153944</v>
      </c>
    </row>
    <row r="105" spans="1:10">
      <c r="A105" s="15"/>
      <c r="B105" s="16"/>
      <c r="C105" s="16"/>
      <c r="D105" s="18"/>
      <c r="E105" s="16"/>
      <c r="F105" s="16"/>
      <c r="G105" s="16"/>
      <c r="H105" s="16"/>
      <c r="I105" s="16"/>
      <c r="J105" s="20">
        <v>3153945</v>
      </c>
    </row>
    <row r="106" spans="1:10">
      <c r="A106" s="15"/>
      <c r="B106" s="16"/>
      <c r="C106" s="16"/>
      <c r="D106" s="18"/>
      <c r="E106" s="16"/>
      <c r="F106" s="16"/>
      <c r="G106" s="16"/>
      <c r="H106" s="16"/>
      <c r="I106" s="16"/>
      <c r="J106" s="20">
        <v>3153947</v>
      </c>
    </row>
    <row r="107" spans="1:10">
      <c r="A107" s="15"/>
      <c r="B107" s="16"/>
      <c r="C107" s="16"/>
      <c r="D107" s="18"/>
      <c r="E107" s="16"/>
      <c r="F107" s="16"/>
      <c r="G107" s="16"/>
      <c r="H107" s="16"/>
      <c r="I107" s="16"/>
      <c r="J107" s="20">
        <v>3153948</v>
      </c>
    </row>
    <row r="108" spans="1:10">
      <c r="A108" s="15"/>
      <c r="B108" s="16"/>
      <c r="C108" s="16"/>
      <c r="D108" s="18"/>
      <c r="E108" s="16"/>
      <c r="F108" s="16"/>
      <c r="G108" s="16"/>
      <c r="H108" s="16"/>
      <c r="I108" s="16"/>
      <c r="J108" s="20">
        <v>3153949</v>
      </c>
    </row>
    <row r="109" spans="1:10">
      <c r="A109" s="15"/>
      <c r="B109" s="16"/>
      <c r="C109" s="16"/>
      <c r="D109" s="18"/>
      <c r="E109" s="16"/>
      <c r="F109" s="16"/>
      <c r="G109" s="16"/>
      <c r="H109" s="16"/>
      <c r="I109" s="16"/>
      <c r="J109" s="20">
        <v>3153950</v>
      </c>
    </row>
    <row r="110" spans="1:10">
      <c r="A110" s="15"/>
      <c r="B110" s="16"/>
      <c r="C110" s="16"/>
      <c r="D110" s="18"/>
      <c r="E110" s="16"/>
      <c r="F110" s="16"/>
      <c r="G110" s="16"/>
      <c r="H110" s="16"/>
      <c r="I110" s="16"/>
      <c r="J110" s="20">
        <v>3153951</v>
      </c>
    </row>
    <row r="111" spans="1:10">
      <c r="A111" s="15"/>
      <c r="B111" s="16"/>
      <c r="C111" s="16"/>
      <c r="D111" s="18"/>
      <c r="E111" s="16"/>
      <c r="F111" s="16"/>
      <c r="G111" s="16"/>
      <c r="H111" s="16"/>
      <c r="I111" s="16"/>
      <c r="J111" s="20">
        <v>3153952</v>
      </c>
    </row>
    <row r="112" spans="1:10">
      <c r="A112" s="24"/>
      <c r="B112" s="25"/>
      <c r="C112" s="25"/>
      <c r="D112" s="26"/>
      <c r="E112" s="25"/>
      <c r="F112" s="25"/>
      <c r="G112" s="25"/>
      <c r="H112" s="25"/>
      <c r="I112" s="25"/>
      <c r="J112" s="27">
        <v>3161168</v>
      </c>
    </row>
    <row r="113" spans="10:10">
      <c r="J113" s="21">
        <v>3161169</v>
      </c>
    </row>
    <row r="114" spans="10:10">
      <c r="J114" s="21">
        <v>3161181</v>
      </c>
    </row>
    <row r="115" spans="10:10">
      <c r="J115" s="21">
        <v>3161182</v>
      </c>
    </row>
    <row r="116" spans="10:10">
      <c r="J116" s="21">
        <v>3161183</v>
      </c>
    </row>
    <row r="117" spans="10:10">
      <c r="J117" s="21">
        <v>3161190</v>
      </c>
    </row>
    <row r="118" spans="10:10">
      <c r="J118" s="21">
        <v>3161192</v>
      </c>
    </row>
    <row r="119" spans="10:10">
      <c r="J119" s="21">
        <v>3161193</v>
      </c>
    </row>
    <row r="120" spans="10:10">
      <c r="J120" s="21">
        <v>3161194</v>
      </c>
    </row>
    <row r="121" spans="10:10">
      <c r="J121" s="21">
        <v>3161196</v>
      </c>
    </row>
    <row r="122" spans="10:10">
      <c r="J122" s="21">
        <v>3161202</v>
      </c>
    </row>
    <row r="123" spans="10:10">
      <c r="J123" s="21">
        <v>3161409</v>
      </c>
    </row>
    <row r="124" spans="10:10">
      <c r="J124" s="21">
        <v>3161416</v>
      </c>
    </row>
    <row r="125" spans="10:10">
      <c r="J125" s="21">
        <v>3161417</v>
      </c>
    </row>
    <row r="126" spans="10:10">
      <c r="J126" s="21">
        <v>3161418</v>
      </c>
    </row>
    <row r="127" spans="10:10">
      <c r="J127" s="21">
        <v>3161419</v>
      </c>
    </row>
    <row r="128" spans="10:10">
      <c r="J128" s="21">
        <v>3161420</v>
      </c>
    </row>
    <row r="129" spans="10:10">
      <c r="J129" s="21">
        <v>3161421</v>
      </c>
    </row>
    <row r="130" spans="10:10">
      <c r="J130" s="21">
        <v>3161426</v>
      </c>
    </row>
    <row r="131" spans="10:10">
      <c r="J131" s="21">
        <v>3161428</v>
      </c>
    </row>
    <row r="132" spans="10:10">
      <c r="J132" s="21">
        <v>3161430</v>
      </c>
    </row>
    <row r="133" spans="10:10">
      <c r="J133" s="21">
        <v>3161431</v>
      </c>
    </row>
    <row r="134" spans="10:10">
      <c r="J134" s="21">
        <v>3161432</v>
      </c>
    </row>
    <row r="135" spans="10:10">
      <c r="J135" s="21">
        <v>3161433</v>
      </c>
    </row>
    <row r="136" spans="10:10">
      <c r="J136" s="21">
        <v>3161434</v>
      </c>
    </row>
    <row r="137" spans="10:10">
      <c r="J137" s="21">
        <v>3161436</v>
      </c>
    </row>
    <row r="138" spans="10:10">
      <c r="J138" s="21">
        <v>3161437</v>
      </c>
    </row>
    <row r="139" spans="10:10">
      <c r="J139" s="21">
        <v>3161438</v>
      </c>
    </row>
    <row r="140" spans="10:10">
      <c r="J140" s="21">
        <v>3161439</v>
      </c>
    </row>
    <row r="141" spans="10:10">
      <c r="J141" s="21">
        <v>3161440</v>
      </c>
    </row>
    <row r="142" spans="10:10">
      <c r="J142" s="21">
        <v>3161441</v>
      </c>
    </row>
    <row r="143" spans="10:10">
      <c r="J143" s="21">
        <v>3161442</v>
      </c>
    </row>
    <row r="144" spans="10:10">
      <c r="J144" s="21">
        <v>3161443</v>
      </c>
    </row>
    <row r="145" spans="10:10">
      <c r="J145" s="21">
        <v>3161444</v>
      </c>
    </row>
    <row r="146" spans="10:10">
      <c r="J146" s="21">
        <v>3161450</v>
      </c>
    </row>
    <row r="147" spans="10:10">
      <c r="J147" s="21">
        <v>3163349</v>
      </c>
    </row>
    <row r="148" spans="10:10">
      <c r="J148" s="21">
        <v>3163441</v>
      </c>
    </row>
  </sheetData>
  <sheetProtection password="CE28" sheet="1" objects="1" scenarios="1"/>
  <autoFilter ref="A1:K1" xr:uid="{00000000-0009-0000-0000-000001000000}"/>
  <sortState xmlns:xlrd2="http://schemas.microsoft.com/office/spreadsheetml/2017/richdata2" ref="J2:J148">
    <sortCondition ref="J148"/>
  </sortState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3887FA7C409C4EB4203A54C9A51C09" ma:contentTypeVersion="7" ma:contentTypeDescription="Create a new document." ma:contentTypeScope="" ma:versionID="98e3f0a5b77bffc905229b76aaa43300">
  <xsd:schema xmlns:xsd="http://www.w3.org/2001/XMLSchema" xmlns:xs="http://www.w3.org/2001/XMLSchema" xmlns:p="http://schemas.microsoft.com/office/2006/metadata/properties" xmlns:ns2="6d431ce9-127d-4b95-80fd-e8dbde94151b" xmlns:ns3="92e79b28-58b5-427f-800e-881d7419fff0" targetNamespace="http://schemas.microsoft.com/office/2006/metadata/properties" ma:root="true" ma:fieldsID="2163b96e89dcba878f3799e095ebdd92" ns2:_="" ns3:_="">
    <xsd:import namespace="6d431ce9-127d-4b95-80fd-e8dbde94151b"/>
    <xsd:import namespace="92e79b28-58b5-427f-800e-881d7419ff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31ce9-127d-4b95-80fd-e8dbde9415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79b28-58b5-427f-800e-881d7419f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BD6A144-197F-4CC2-B961-023C5DC0C71C}"/>
</file>

<file path=customXml/itemProps2.xml><?xml version="1.0" encoding="utf-8"?>
<ds:datastoreItem xmlns:ds="http://schemas.openxmlformats.org/officeDocument/2006/customXml" ds:itemID="{944941EF-DE81-472C-9E18-3471EBCE579B}"/>
</file>

<file path=customXml/itemProps3.xml><?xml version="1.0" encoding="utf-8"?>
<ds:datastoreItem xmlns:ds="http://schemas.openxmlformats.org/officeDocument/2006/customXml" ds:itemID="{FE1574C6-8832-4FD8-A661-F93F46188F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KAROL JOHANA  ZAMBRANO CRUZ</dc:creator>
  <cp:keywords/>
  <dc:description/>
  <cp:lastModifiedBy>Karen Lorena Roa Perdomo</cp:lastModifiedBy>
  <cp:revision/>
  <dcterms:created xsi:type="dcterms:W3CDTF">2017-03-10T15:24:33Z</dcterms:created>
  <dcterms:modified xsi:type="dcterms:W3CDTF">2025-08-19T16:31:11Z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0x0101002A3887FA7C409C4EB4203A54C9A51C09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2024-12-02T16:41:15Z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c3f9bca5-2226-4021-ba78-0f4649d91ccd</vt:lpwstr>
  </property>
  <property fmtid="{D5CDD505-2E9C-101B-9397-08002B2CF9AE}" pid="9" name="MSIP_Label_fc111285-cafa-4fc9-8a9a-bd902089b24f_ContentBits">
    <vt:lpwstr>0</vt:lpwstr>
  </property>
</Properties>
</file>